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fico/Dropbox/Експертна група з питань бюджетування/Освітня субвенція 2024/Збір даних/Збір даних_раунд 2/"/>
    </mc:Choice>
  </mc:AlternateContent>
  <xr:revisionPtr revIDLastSave="0" documentId="13_ncr:1_{6175E6F2-1107-B74F-8F42-C591464CD038}" xr6:coauthVersionLast="47" xr6:coauthVersionMax="47" xr10:uidLastSave="{00000000-0000-0000-0000-000000000000}"/>
  <bookViews>
    <workbookView xWindow="0" yWindow="0" windowWidth="28800" windowHeight="18000" xr2:uid="{BF461E41-4198-3845-83C4-95F9C712095F}"/>
  </bookViews>
  <sheets>
    <sheet name="Додаток 2" sheetId="1" r:id="rId1"/>
  </sheets>
  <definedNames>
    <definedName name="_xlnm._FilterDatabase" localSheetId="0" hidden="1">'Додаток 2'!$A$3:$H$1468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4" i="1"/>
  <c r="G1468" i="1" l="1"/>
  <c r="F1468" i="1"/>
  <c r="D1468" i="1"/>
  <c r="C1468" i="1"/>
  <c r="E1468" i="1" l="1"/>
  <c r="H1468" i="1"/>
  <c r="H19" i="1" l="1"/>
  <c r="H68" i="1"/>
  <c r="H93" i="1"/>
  <c r="H108" i="1"/>
  <c r="H115" i="1"/>
  <c r="H118" i="1"/>
  <c r="H123" i="1"/>
  <c r="H157" i="1"/>
  <c r="H177" i="1"/>
  <c r="H189" i="1"/>
  <c r="H194" i="1"/>
  <c r="H196" i="1"/>
  <c r="H210" i="1"/>
  <c r="H257" i="1"/>
  <c r="H324" i="1"/>
  <c r="H326" i="1"/>
  <c r="H328" i="1"/>
  <c r="H331" i="1"/>
  <c r="H341" i="1"/>
  <c r="H346" i="1"/>
  <c r="H349" i="1"/>
  <c r="H377" i="1"/>
  <c r="H381" i="1"/>
  <c r="H385" i="1"/>
  <c r="H389" i="1"/>
  <c r="H457" i="1"/>
  <c r="H461" i="1"/>
  <c r="H484" i="1"/>
  <c r="H489" i="1"/>
  <c r="H499" i="1"/>
  <c r="H508" i="1"/>
  <c r="H513" i="1"/>
  <c r="H520" i="1"/>
  <c r="H590" i="1"/>
  <c r="H607" i="1"/>
  <c r="H635" i="1"/>
  <c r="H640" i="1"/>
  <c r="H667" i="1"/>
  <c r="H711" i="1"/>
  <c r="H715" i="1"/>
  <c r="H726" i="1"/>
  <c r="H734" i="1"/>
  <c r="H737" i="1"/>
  <c r="H738" i="1"/>
  <c r="H741" i="1"/>
  <c r="H776" i="1"/>
  <c r="H794" i="1"/>
  <c r="H858" i="1"/>
  <c r="H886" i="1"/>
  <c r="H893" i="1"/>
  <c r="H925" i="1"/>
  <c r="H947" i="1"/>
  <c r="H991" i="1"/>
  <c r="H1012" i="1"/>
  <c r="H1064" i="1"/>
  <c r="H1120" i="1"/>
  <c r="H1158" i="1"/>
  <c r="H1177" i="1"/>
  <c r="H1227" i="1"/>
  <c r="H1284" i="1"/>
  <c r="H1285" i="1"/>
  <c r="H1288" i="1"/>
  <c r="H1346" i="1"/>
  <c r="H1356" i="1"/>
  <c r="H1366" i="1"/>
  <c r="H1373" i="1"/>
  <c r="H1374" i="1"/>
  <c r="H1383" i="1"/>
  <c r="H1405" i="1"/>
  <c r="H1408" i="1"/>
  <c r="H1409" i="1"/>
  <c r="H1467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H4" i="1"/>
</calcChain>
</file>

<file path=xl/sharedStrings.xml><?xml version="1.0" encoding="utf-8"?>
<sst xmlns="http://schemas.openxmlformats.org/spreadsheetml/2006/main" count="2940" uniqueCount="2906">
  <si>
    <t>Код бюджету</t>
  </si>
  <si>
    <t>Назва місцевого бюджету адміністративно-територіальної одиниці</t>
  </si>
  <si>
    <t>0210000000</t>
  </si>
  <si>
    <t>Обласний бюджет Вінницької області</t>
  </si>
  <si>
    <t>0250100000</t>
  </si>
  <si>
    <t>Бюджет Калинівської міської територіальної громади</t>
  </si>
  <si>
    <t>0250200000</t>
  </si>
  <si>
    <t>Бюджет Студенянської сільської територіальної громади</t>
  </si>
  <si>
    <t>0250300000</t>
  </si>
  <si>
    <t>Бюджет Іллінецької міської територіальної громади</t>
  </si>
  <si>
    <t>0250400000</t>
  </si>
  <si>
    <t xml:space="preserve">Бюджет Вапнярської селищної територіальної громади </t>
  </si>
  <si>
    <t>0250500000</t>
  </si>
  <si>
    <t>Бюджет Барcької міської територіальної громади</t>
  </si>
  <si>
    <t>0250600000</t>
  </si>
  <si>
    <t>Бюджет Немирівської міської територіальної громади</t>
  </si>
  <si>
    <t>0250700000</t>
  </si>
  <si>
    <t>Бюджет Тульчинської міської територіальної громади</t>
  </si>
  <si>
    <t>0250800000</t>
  </si>
  <si>
    <t xml:space="preserve">Бюджет Вороновицької селищної територіальної громади </t>
  </si>
  <si>
    <t>0250900000</t>
  </si>
  <si>
    <t>Бюджет Дашівської селищної територіальної громади</t>
  </si>
  <si>
    <t>0251000000</t>
  </si>
  <si>
    <t>Бюджет Оратівської селищної територіальної громади</t>
  </si>
  <si>
    <t>0251200000</t>
  </si>
  <si>
    <t xml:space="preserve">Бюджет Томашпільської селищної територіальної громади </t>
  </si>
  <si>
    <t>0251300000</t>
  </si>
  <si>
    <t>Бюджет Шпиківської селищної територіальної громади</t>
  </si>
  <si>
    <t>0251400000</t>
  </si>
  <si>
    <t xml:space="preserve">Бюджет Бабчинецької сільської територіальної громади </t>
  </si>
  <si>
    <t>0251500000</t>
  </si>
  <si>
    <t>Бюджет Війтівецької сільської територіальної громади</t>
  </si>
  <si>
    <t>0251600000</t>
  </si>
  <si>
    <t>Бюджет Джулинської сільської територіальної громади</t>
  </si>
  <si>
    <t>0251900000</t>
  </si>
  <si>
    <t>Бюджет Райгородської сільської територіальної громади</t>
  </si>
  <si>
    <t>0252000000</t>
  </si>
  <si>
    <t>Бюджет Северинівської сільської територіальної громади</t>
  </si>
  <si>
    <t>0252200000</t>
  </si>
  <si>
    <t>Бюджет Мурафської сільської територіальної громади</t>
  </si>
  <si>
    <t>0252300000</t>
  </si>
  <si>
    <t xml:space="preserve">Бюджет Якушинецької сільської територіальної громади </t>
  </si>
  <si>
    <t>0252400000</t>
  </si>
  <si>
    <t>Бюджет Кунківської сільської територіальної громади</t>
  </si>
  <si>
    <t>0252600000</t>
  </si>
  <si>
    <t xml:space="preserve">Бюджет Іванівської сільської територіальної громади </t>
  </si>
  <si>
    <t>0252700000</t>
  </si>
  <si>
    <t xml:space="preserve">Бюджет Глуховецької селищної територіальної громади </t>
  </si>
  <si>
    <t>0252900000</t>
  </si>
  <si>
    <t>Бюджет Брацлавської селищної територіальної громади</t>
  </si>
  <si>
    <t>0253000000</t>
  </si>
  <si>
    <t>Бюджет Лука-Мелешківської сільської територіальної громади</t>
  </si>
  <si>
    <t>0253100000</t>
  </si>
  <si>
    <t>Бюджет Краснопільської сільської територіальної громади</t>
  </si>
  <si>
    <t>0253300000</t>
  </si>
  <si>
    <t>Бюджет Гніванської міської територіальної громади</t>
  </si>
  <si>
    <t>0253500000</t>
  </si>
  <si>
    <t>Бюджет Тростянецької селищної територіальної громади</t>
  </si>
  <si>
    <t>0253600000</t>
  </si>
  <si>
    <t xml:space="preserve">Бюджет Вінницької міської територіальної громади </t>
  </si>
  <si>
    <t>0253700000</t>
  </si>
  <si>
    <t xml:space="preserve">Бюджет Хмільницької міської територіальної громади </t>
  </si>
  <si>
    <t>0253800000</t>
  </si>
  <si>
    <t xml:space="preserve">Бюджет Теплицької селищної територіальної громади </t>
  </si>
  <si>
    <t>0254000000</t>
  </si>
  <si>
    <t xml:space="preserve">Бюджет Соболівської сільської територіальної громади </t>
  </si>
  <si>
    <t>0254100000</t>
  </si>
  <si>
    <t xml:space="preserve">Бюджет Літинської селищної територіальної громади </t>
  </si>
  <si>
    <t>0254200000</t>
  </si>
  <si>
    <t xml:space="preserve">Бюджет Жмеринської міської територіальної громади </t>
  </si>
  <si>
    <t>0254300000</t>
  </si>
  <si>
    <t xml:space="preserve">Бюджет Сутисківської селищної територіальної громади </t>
  </si>
  <si>
    <t>0254600000</t>
  </si>
  <si>
    <t xml:space="preserve">Бюджет Махнівської сільської територіальної громади </t>
  </si>
  <si>
    <t>0254700000</t>
  </si>
  <si>
    <t>Бюджет Агрономічної сільської територіальної громади</t>
  </si>
  <si>
    <t>0254800000</t>
  </si>
  <si>
    <t>Бюджет Бершадської міської територіальної громади</t>
  </si>
  <si>
    <t>0254900000</t>
  </si>
  <si>
    <t>Бюджет Вендичанської селищної територіальної громади</t>
  </si>
  <si>
    <t>0255000000</t>
  </si>
  <si>
    <t>Бюджет Гайсинської міської територіальної громади</t>
  </si>
  <si>
    <t>0255100000</t>
  </si>
  <si>
    <t>Бюджет Городківської сільської територіальної громади</t>
  </si>
  <si>
    <t>0255200000</t>
  </si>
  <si>
    <t>Бюджет Джуринської сільської територіальної громади</t>
  </si>
  <si>
    <t>0255300000</t>
  </si>
  <si>
    <t>Бюджет Козятинської міської територіальної громади</t>
  </si>
  <si>
    <t>0255400000</t>
  </si>
  <si>
    <t>Бюджет Копайгородської селищної територіальної громади</t>
  </si>
  <si>
    <t>0255500000</t>
  </si>
  <si>
    <t>Бюджет Крижопільської селищної територіальної громади</t>
  </si>
  <si>
    <t>0255600000</t>
  </si>
  <si>
    <t>Бюджет Ладижинської міської територіальної громади</t>
  </si>
  <si>
    <t>0255700000</t>
  </si>
  <si>
    <t>Бюджет Липовецької міської територіальної громади</t>
  </si>
  <si>
    <t>0255800000</t>
  </si>
  <si>
    <t>Бюджет Могилів-Подільської міської територіальної громади</t>
  </si>
  <si>
    <t>0255900000</t>
  </si>
  <si>
    <t xml:space="preserve">Бюджет Мурованокуриловецької селищної територіальної громади </t>
  </si>
  <si>
    <t>0256000000</t>
  </si>
  <si>
    <t>Бюджет Ободівської сільської територіальної громади</t>
  </si>
  <si>
    <t>0256100000</t>
  </si>
  <si>
    <t>Бюджет Ольгопільської сільської територіальної громади</t>
  </si>
  <si>
    <t>0256200000</t>
  </si>
  <si>
    <t>Бюджет Піщанської селищної територіальної громади</t>
  </si>
  <si>
    <t>0256300000</t>
  </si>
  <si>
    <t>Бюджет Погребищенської міської територіальної громади</t>
  </si>
  <si>
    <t>0256400000</t>
  </si>
  <si>
    <t>Бюджет Самгородоцької сільської територіальної громади</t>
  </si>
  <si>
    <t>0256500000</t>
  </si>
  <si>
    <t xml:space="preserve">Бюджет Станіславчицької сільської територіальної громади </t>
  </si>
  <si>
    <t>0256600000</t>
  </si>
  <si>
    <t>Бюджет Стрижавської селищної територіальної громади</t>
  </si>
  <si>
    <t>0256700000</t>
  </si>
  <si>
    <t>Бюджет Тиврівської селищної територіальної громади</t>
  </si>
  <si>
    <t>0256800000</t>
  </si>
  <si>
    <t>Бюджет Турбівської селищної територіальної громади</t>
  </si>
  <si>
    <t>0256900000</t>
  </si>
  <si>
    <t>Бюджет Уланівської сільської територіальної громади</t>
  </si>
  <si>
    <t>0257000000</t>
  </si>
  <si>
    <t>Бюджет Чернівецької селищної територіальної громади</t>
  </si>
  <si>
    <t>0257100000</t>
  </si>
  <si>
    <t>Бюджет Чечельницької  селищної територіальної громади</t>
  </si>
  <si>
    <t>0257200000</t>
  </si>
  <si>
    <t>Бюджет Шаргородської міської територіальної громади</t>
  </si>
  <si>
    <t>0257300000</t>
  </si>
  <si>
    <t>Бюджет Ямпільської міської територіальної громади</t>
  </si>
  <si>
    <t>0257400000</t>
  </si>
  <si>
    <t>Бюджет Яришівської сільської територіальної громади</t>
  </si>
  <si>
    <t>0310000000</t>
  </si>
  <si>
    <t>Обласний бюджет Волинської області</t>
  </si>
  <si>
    <t>0350100000</t>
  </si>
  <si>
    <t>Бюджет Велицької сільської територіальної громади</t>
  </si>
  <si>
    <t>0350200000</t>
  </si>
  <si>
    <t>Бюджет Голобської селищної територіальної громади</t>
  </si>
  <si>
    <t>0350300000</t>
  </si>
  <si>
    <t xml:space="preserve">Бюджет Зимнівської сільської територіальної громади </t>
  </si>
  <si>
    <t>0350500000</t>
  </si>
  <si>
    <t>Бюджет Устилузької міської територіальної громади</t>
  </si>
  <si>
    <t>0350600000</t>
  </si>
  <si>
    <t>Бюджет Люблинецької селищної територіальної громади</t>
  </si>
  <si>
    <t>0350700000</t>
  </si>
  <si>
    <t>Бюджет Шацької селищної територіальної громади</t>
  </si>
  <si>
    <t>0350800000</t>
  </si>
  <si>
    <t>Бюджет Заболоттівської селищної територіальної громади</t>
  </si>
  <si>
    <t>0350900000</t>
  </si>
  <si>
    <t>Бюджет Дубівської сільської територіальної громади</t>
  </si>
  <si>
    <t>0351100000</t>
  </si>
  <si>
    <t>Бюджет Литовезької сільської територіальної громади</t>
  </si>
  <si>
    <t>0351200000</t>
  </si>
  <si>
    <t>Бюджет Павлівської сільської територіальної громади</t>
  </si>
  <si>
    <t>0351300000</t>
  </si>
  <si>
    <t>Бюджет Поворської сільської територіальної громади</t>
  </si>
  <si>
    <t>0351400000</t>
  </si>
  <si>
    <t>Бюджет Поромівської сільської територіальної громади</t>
  </si>
  <si>
    <t>0351500000</t>
  </si>
  <si>
    <t>Бюджет Прилісненської сільської територіальної громади</t>
  </si>
  <si>
    <t>0351600000</t>
  </si>
  <si>
    <t>Бюджет Колодяжненської сільської територіальної громади</t>
  </si>
  <si>
    <t>0351800000</t>
  </si>
  <si>
    <t>Бюджет Вишнівської сільської територіальної громади</t>
  </si>
  <si>
    <t>0351900000</t>
  </si>
  <si>
    <t>Бюджет Забродівської сільської територіальної громади</t>
  </si>
  <si>
    <t>0352000000</t>
  </si>
  <si>
    <t>Бюджет Самарівської сільської територіальної громади</t>
  </si>
  <si>
    <t>0352200000</t>
  </si>
  <si>
    <t>Бюджет Іваничівської селищної територіальної громади</t>
  </si>
  <si>
    <t>0352400000</t>
  </si>
  <si>
    <t>Бюджет Цуманської селищної територіальної громади</t>
  </si>
  <si>
    <t>0352500000</t>
  </si>
  <si>
    <t>Бюджет Боратинської сільської територіальної громади</t>
  </si>
  <si>
    <t>0352600000</t>
  </si>
  <si>
    <t>Бюджет Любешівської селищної територіальної громади</t>
  </si>
  <si>
    <t>0352700000</t>
  </si>
  <si>
    <t>Бюджет Рівненської сільської територіальної громади</t>
  </si>
  <si>
    <t>0352800000</t>
  </si>
  <si>
    <t>Бюджет Головненської селищної територіальної громади</t>
  </si>
  <si>
    <t>0352900000</t>
  </si>
  <si>
    <t>Бюджет Любомльської міської територіальної громади</t>
  </si>
  <si>
    <t>0353000000</t>
  </si>
  <si>
    <t>Бюджет Колківської селищної територіальної громади</t>
  </si>
  <si>
    <t>0353100000</t>
  </si>
  <si>
    <t>Бюджет Велимченської сільської територіальної громади</t>
  </si>
  <si>
    <t>0353200000</t>
  </si>
  <si>
    <t>Бюджет Копачівської сільської територіальної громади</t>
  </si>
  <si>
    <t>0353300000</t>
  </si>
  <si>
    <t xml:space="preserve">Бюджет Дубечненської сільської територіальної громади </t>
  </si>
  <si>
    <t>0353400000</t>
  </si>
  <si>
    <t>Бюджет Сереховичівської сільської територіальної громади</t>
  </si>
  <si>
    <t>0353500000</t>
  </si>
  <si>
    <t xml:space="preserve">Бюджет Смідинської сільської територіальної громади  </t>
  </si>
  <si>
    <t>0353600000</t>
  </si>
  <si>
    <t>Бюджет Луківської селищної територіальної громади</t>
  </si>
  <si>
    <t>0353700000</t>
  </si>
  <si>
    <t xml:space="preserve">Бюджет Турійської селищної територіальної громади </t>
  </si>
  <si>
    <t>0353800000</t>
  </si>
  <si>
    <t>Бюджет Оваднівської сільської територіальної громади</t>
  </si>
  <si>
    <t>0353900000</t>
  </si>
  <si>
    <t>Бюджет Городищенської сільської територіальної громади</t>
  </si>
  <si>
    <t>0354000000</t>
  </si>
  <si>
    <t>Бюджет Затурцівської сільської територіальної громади</t>
  </si>
  <si>
    <t>0354100000</t>
  </si>
  <si>
    <t>Бюджет Торчинської селищної територіальної громади</t>
  </si>
  <si>
    <t>0354500000</t>
  </si>
  <si>
    <t>Бюджет Ківерцівської міської територіальної громади</t>
  </si>
  <si>
    <t>0354600000</t>
  </si>
  <si>
    <t xml:space="preserve">Бюджет Підгайцівської сільської територіальної громади </t>
  </si>
  <si>
    <t>0354900000</t>
  </si>
  <si>
    <t>Бюджет Старовижівської селищної територіальної громади</t>
  </si>
  <si>
    <t>0355100000</t>
  </si>
  <si>
    <t xml:space="preserve">Бюджет Луцької міської територіальної громади </t>
  </si>
  <si>
    <t>0355200000</t>
  </si>
  <si>
    <t xml:space="preserve">Бюджет Мар’янівської селищної територіальної громади </t>
  </si>
  <si>
    <t>0355300000</t>
  </si>
  <si>
    <t xml:space="preserve">Бюджет Доросинівської сільської територіальної громади </t>
  </si>
  <si>
    <t>0355400000</t>
  </si>
  <si>
    <t xml:space="preserve">Бюджет Сошичненської сільської територіальної громади  </t>
  </si>
  <si>
    <t>0355500000</t>
  </si>
  <si>
    <t>Бюджет Берестечківської міської територіальної громади</t>
  </si>
  <si>
    <t>0355600000</t>
  </si>
  <si>
    <t>Бюджет Володимир-Волинської міської територіальної громади</t>
  </si>
  <si>
    <t>0355700000</t>
  </si>
  <si>
    <t>Бюджет Горохівської міської територіальної громади</t>
  </si>
  <si>
    <t>0355800000</t>
  </si>
  <si>
    <t>Бюджет Камінь-Каширської міської територіальної громади</t>
  </si>
  <si>
    <t>0355900000</t>
  </si>
  <si>
    <t xml:space="preserve">Бюджет Ковельської міської територіальної громади </t>
  </si>
  <si>
    <t>0356000000</t>
  </si>
  <si>
    <t>Бюджет Локачинської селищної територіальної громади</t>
  </si>
  <si>
    <t>0356100000</t>
  </si>
  <si>
    <t xml:space="preserve">Бюджет Маневицької селищної територіальної громади </t>
  </si>
  <si>
    <t>0356200000</t>
  </si>
  <si>
    <t>Бюджет Нововолинської міської територіальної громади</t>
  </si>
  <si>
    <t>0356300000</t>
  </si>
  <si>
    <t>Бюджет Олицької селищної територіальної громади</t>
  </si>
  <si>
    <t>0356400000</t>
  </si>
  <si>
    <t xml:space="preserve">Бюджет Ратнівської селищної територіальної громади </t>
  </si>
  <si>
    <t>0356500000</t>
  </si>
  <si>
    <t xml:space="preserve">Бюджет Рожищенської міської територіальної громади </t>
  </si>
  <si>
    <t>0410000000</t>
  </si>
  <si>
    <t>Обласний бюджет Дніпропетровської області</t>
  </si>
  <si>
    <t>0450100000</t>
  </si>
  <si>
    <t xml:space="preserve">Бюджет Апостолівської міської територіальної громади </t>
  </si>
  <si>
    <t>0450200000</t>
  </si>
  <si>
    <t xml:space="preserve">Бюджет Богданівської сільської територіальної громади </t>
  </si>
  <si>
    <t>0450300000</t>
  </si>
  <si>
    <t xml:space="preserve">Бюджет Вербківської сільської територіальної громади </t>
  </si>
  <si>
    <t>0450400000</t>
  </si>
  <si>
    <t xml:space="preserve">Бюджет Святовасилівської сільської територіальної громади </t>
  </si>
  <si>
    <t>0450500000</t>
  </si>
  <si>
    <t xml:space="preserve">Бюджет Вакулівської сільської територіальної громади </t>
  </si>
  <si>
    <t>0450600000</t>
  </si>
  <si>
    <t xml:space="preserve">Бюджет Зеленодольської міської територіальної громади </t>
  </si>
  <si>
    <t>0450700000</t>
  </si>
  <si>
    <t xml:space="preserve">Бюджет Грушівської сільської територіальної громади </t>
  </si>
  <si>
    <t>0450800000</t>
  </si>
  <si>
    <t xml:space="preserve">Бюджет Ляшківської сільської територіальної громади </t>
  </si>
  <si>
    <t>0450900000</t>
  </si>
  <si>
    <t xml:space="preserve">Бюджет Могилівської сільської територіальної громади </t>
  </si>
  <si>
    <t>0451000000</t>
  </si>
  <si>
    <t xml:space="preserve">Бюджет Нивотрудівської сільської територіальної громади </t>
  </si>
  <si>
    <t>0451100000</t>
  </si>
  <si>
    <t>Бюджет Новоолександрівської сільської територіальної громади</t>
  </si>
  <si>
    <t>0451200000</t>
  </si>
  <si>
    <t xml:space="preserve">Бюджет Новопокровської селищної територіальної громади </t>
  </si>
  <si>
    <t>0451300000</t>
  </si>
  <si>
    <t xml:space="preserve">Бюджет Солонянської селищної територіальної громади </t>
  </si>
  <si>
    <t>0451400000</t>
  </si>
  <si>
    <t xml:space="preserve">Бюджет Сурсько-Литовської сільської територіальної громади </t>
  </si>
  <si>
    <t>0451500000</t>
  </si>
  <si>
    <t xml:space="preserve">Бюджет Слобожанської селищної територіальної громади </t>
  </si>
  <si>
    <t>0451600000</t>
  </si>
  <si>
    <t xml:space="preserve">Бюджет Мирівської сільської територіальної громади </t>
  </si>
  <si>
    <t>0451800000</t>
  </si>
  <si>
    <t xml:space="preserve">Бюджет Божедарівської селищної територіальної громади </t>
  </si>
  <si>
    <t>0451900000</t>
  </si>
  <si>
    <t xml:space="preserve">Бюджет Васильківської селищної територіальної громади </t>
  </si>
  <si>
    <t>0452000000</t>
  </si>
  <si>
    <t xml:space="preserve">Бюджет Вишнівської селищної територіальної громади </t>
  </si>
  <si>
    <t>0452100000</t>
  </si>
  <si>
    <t xml:space="preserve">Бюджет Криничанської селищної територіальної громади </t>
  </si>
  <si>
    <t>0452200000</t>
  </si>
  <si>
    <t xml:space="preserve">Бюджет Лихівської селищної територіальної громади </t>
  </si>
  <si>
    <t>0452300000</t>
  </si>
  <si>
    <t xml:space="preserve">Бюджет Покровської селищної територіальної громади </t>
  </si>
  <si>
    <t>0452400000</t>
  </si>
  <si>
    <t xml:space="preserve">Бюджет Роздорської селищної територіальної громади </t>
  </si>
  <si>
    <t>0452500000</t>
  </si>
  <si>
    <t xml:space="preserve">Бюджет Софіївської селищної  територіальної громади </t>
  </si>
  <si>
    <t>0452600000</t>
  </si>
  <si>
    <t xml:space="preserve">Бюджет Томаківської селищної територіальної громади </t>
  </si>
  <si>
    <t>0452700000</t>
  </si>
  <si>
    <t xml:space="preserve">Бюджет Царичанської селищної територіальної громади </t>
  </si>
  <si>
    <t>0452900000</t>
  </si>
  <si>
    <t xml:space="preserve">Бюджет Великомихайлівської сільської територіальної громади </t>
  </si>
  <si>
    <t>0453000000</t>
  </si>
  <si>
    <t xml:space="preserve">Бюджет Гречаноподівської сільської територіальної громади </t>
  </si>
  <si>
    <t>0453100000</t>
  </si>
  <si>
    <t xml:space="preserve">Бюджет Маломихайлівської сільської територіальної громади </t>
  </si>
  <si>
    <t>0453200000</t>
  </si>
  <si>
    <t xml:space="preserve">Бюджет Новолатівської сільської територіальної громади </t>
  </si>
  <si>
    <t>0453300000</t>
  </si>
  <si>
    <t xml:space="preserve">Бюджет Новопавлівської сільської територіальної громади </t>
  </si>
  <si>
    <t>0453500000</t>
  </si>
  <si>
    <t>Бюджет Дубовиківської сільської територіальної громади</t>
  </si>
  <si>
    <t>0453600000</t>
  </si>
  <si>
    <t xml:space="preserve">Бюджет Верхньодніпровської міської територіальної громади  </t>
  </si>
  <si>
    <t>0453700000</t>
  </si>
  <si>
    <t xml:space="preserve">Бюджет Межівської селищної територіальної громади </t>
  </si>
  <si>
    <t>0453900000</t>
  </si>
  <si>
    <t xml:space="preserve">Бюджет Першотравневської сільської територіальної громади </t>
  </si>
  <si>
    <t>0454000000</t>
  </si>
  <si>
    <t xml:space="preserve">Бюджет Червоногригорівської селищної територіальної громади </t>
  </si>
  <si>
    <t>0454100000</t>
  </si>
  <si>
    <t xml:space="preserve">Бюджет Межиріцької сільської територіальної громади </t>
  </si>
  <si>
    <t>0454200000</t>
  </si>
  <si>
    <t xml:space="preserve">Бюджет Троїцької сільської територіальної громади </t>
  </si>
  <si>
    <t>0454300000</t>
  </si>
  <si>
    <t xml:space="preserve">Бюджет Петриківської селищної територіальної громади </t>
  </si>
  <si>
    <t>0454400000</t>
  </si>
  <si>
    <t>Бюджет Миколаївської сільської територіальної громади</t>
  </si>
  <si>
    <t>0454500000</t>
  </si>
  <si>
    <t xml:space="preserve">Бюджет Зайцівської сільської територіальної громади </t>
  </si>
  <si>
    <t>0454600000</t>
  </si>
  <si>
    <t xml:space="preserve">Бюджет Раївської сільської територіальної громади </t>
  </si>
  <si>
    <t>0454700000</t>
  </si>
  <si>
    <t xml:space="preserve">Бюджет Іларіонівської селищної територіальної громади </t>
  </si>
  <si>
    <t>0454800000</t>
  </si>
  <si>
    <t xml:space="preserve">Бюджет Славгородської селищної територіальної громади </t>
  </si>
  <si>
    <t>0454900000</t>
  </si>
  <si>
    <t xml:space="preserve">Бюджет Китайгородської сільської територіальної громади </t>
  </si>
  <si>
    <t>0455000000</t>
  </si>
  <si>
    <t xml:space="preserve">Бюджет Карпівської сільської територіальної громади </t>
  </si>
  <si>
    <t>0455100000</t>
  </si>
  <si>
    <t xml:space="preserve">Бюджет Широківської селищної територіальної громади </t>
  </si>
  <si>
    <t>0455200000</t>
  </si>
  <si>
    <t xml:space="preserve">Бюджет Юр’ївської селищної територіальної громади </t>
  </si>
  <si>
    <t>0455300000</t>
  </si>
  <si>
    <t xml:space="preserve">Бюджет Любимівської сільської територіальної громади </t>
  </si>
  <si>
    <t>0455400000</t>
  </si>
  <si>
    <t xml:space="preserve">Бюджет Української сільської територіальної громади </t>
  </si>
  <si>
    <t>0455500000</t>
  </si>
  <si>
    <t xml:space="preserve">Бюджет Саксаганської сільської територіальної громади </t>
  </si>
  <si>
    <t>0455600000</t>
  </si>
  <si>
    <t xml:space="preserve">Бюджет Девладівської сільської територіальної громади </t>
  </si>
  <si>
    <t>0455700000</t>
  </si>
  <si>
    <t>Бюджет Личківської сільської територіальної громади</t>
  </si>
  <si>
    <t>0455800000</t>
  </si>
  <si>
    <t>Бюджет Перещепинської міської територіальної громади</t>
  </si>
  <si>
    <t>0455900000</t>
  </si>
  <si>
    <t>Бюджет Піщанської сільської територіальної громади</t>
  </si>
  <si>
    <t>0456000000</t>
  </si>
  <si>
    <t>Бюджет Чумаківської сільської територіальної громади</t>
  </si>
  <si>
    <t>0456100000</t>
  </si>
  <si>
    <t xml:space="preserve">Бюджет Марганецької міської територіальної громади </t>
  </si>
  <si>
    <t>0456200000</t>
  </si>
  <si>
    <t xml:space="preserve">Бюджет Покровської міської територіальної громади </t>
  </si>
  <si>
    <t>0456300000</t>
  </si>
  <si>
    <t xml:space="preserve">Бюджет Глеюватської сільської територіальної громади </t>
  </si>
  <si>
    <t>0456400000</t>
  </si>
  <si>
    <t xml:space="preserve">Бюджет Затишнянської сільської територіальної громади </t>
  </si>
  <si>
    <t>0456500000</t>
  </si>
  <si>
    <t xml:space="preserve">Бюджет Магдалинівської селищної територіальної громади </t>
  </si>
  <si>
    <t>0456600000</t>
  </si>
  <si>
    <t xml:space="preserve">Бюджет Обухівської селищної територіальної громади </t>
  </si>
  <si>
    <t>0456700000</t>
  </si>
  <si>
    <t xml:space="preserve">Бюджет Чернеччинської сільської територіальної громади </t>
  </si>
  <si>
    <t>0456800000</t>
  </si>
  <si>
    <t xml:space="preserve">Бюджет Підгородненської міської територіальної громади </t>
  </si>
  <si>
    <t>0457000000</t>
  </si>
  <si>
    <t xml:space="preserve">Бюджет Черкаської селищної територіальної громади </t>
  </si>
  <si>
    <t>0457100000</t>
  </si>
  <si>
    <t xml:space="preserve">Бюджет Кам'янської міської територіальної громади </t>
  </si>
  <si>
    <t>0457200000</t>
  </si>
  <si>
    <t>Бюджет Брагинівської сільської територіальної громади</t>
  </si>
  <si>
    <t>0457300000</t>
  </si>
  <si>
    <t>Бюджет Верхівцівської міської територіальної громади</t>
  </si>
  <si>
    <t>0457400000</t>
  </si>
  <si>
    <t>Бюджет Вільногірської міської територіальної громади</t>
  </si>
  <si>
    <t>0457500000</t>
  </si>
  <si>
    <t>Бюджет Губиниської селищної територіальної громади</t>
  </si>
  <si>
    <t>0457600000</t>
  </si>
  <si>
    <t xml:space="preserve">Бюджет Дніпровської міської територіальної громади </t>
  </si>
  <si>
    <t>0457700000</t>
  </si>
  <si>
    <t>Бюджет Жовтоводської міської територіальної громади</t>
  </si>
  <si>
    <t>0457810000</t>
  </si>
  <si>
    <t>Бюджет Криворізької міської територіальної громади</t>
  </si>
  <si>
    <t>0457900000</t>
  </si>
  <si>
    <t>Бюджет Лозуватської сільської територіальної громади</t>
  </si>
  <si>
    <t>0458000000</t>
  </si>
  <si>
    <t>0458100000</t>
  </si>
  <si>
    <t>Бюджет Нікопольської міської територіальної громади</t>
  </si>
  <si>
    <t>0458200000</t>
  </si>
  <si>
    <t>Бюджет Новомосковської міської територіальної громади</t>
  </si>
  <si>
    <t>0458300000</t>
  </si>
  <si>
    <t>Бюджет Новопільської сільської територіальної громади</t>
  </si>
  <si>
    <t>0458400000</t>
  </si>
  <si>
    <t>Бюджет Павлоградської міської територіальної громади</t>
  </si>
  <si>
    <t>0458500000</t>
  </si>
  <si>
    <t>Бюджет Першотравенської міської територіальної громади</t>
  </si>
  <si>
    <t>0458600000</t>
  </si>
  <si>
    <t>Бюджет Петропавлівської селищної територіальної громади</t>
  </si>
  <si>
    <t>0458700000</t>
  </si>
  <si>
    <t>Бюджет Покровської сільської територіальної громади</t>
  </si>
  <si>
    <t>0458800000</t>
  </si>
  <si>
    <t>Бюджет П’ятихатської міської територіальної громади</t>
  </si>
  <si>
    <t>0458900000</t>
  </si>
  <si>
    <t>Бюджет Синельниківської міської територіальної громади</t>
  </si>
  <si>
    <t>0459000000</t>
  </si>
  <si>
    <t>Бюджет Слов'янської сільської територіальної громади</t>
  </si>
  <si>
    <t>0459100000</t>
  </si>
  <si>
    <t>Бюджет Тернівської міської територіальної громади</t>
  </si>
  <si>
    <t>0510000000</t>
  </si>
  <si>
    <t>Обласний бюджет Донецької області</t>
  </si>
  <si>
    <t>0550100000</t>
  </si>
  <si>
    <t xml:space="preserve">Бюджет Лиманської міської територіальної громади </t>
  </si>
  <si>
    <t>0550200000</t>
  </si>
  <si>
    <t xml:space="preserve">Бюджет Шахівської сільської територіальної громади  </t>
  </si>
  <si>
    <t>0550300000</t>
  </si>
  <si>
    <t>0550400000</t>
  </si>
  <si>
    <t xml:space="preserve">Бюджет Миколаївської міської територіальної громади </t>
  </si>
  <si>
    <t>0550500000</t>
  </si>
  <si>
    <t xml:space="preserve">Бюджет Соледарської міської територіальної громади </t>
  </si>
  <si>
    <t>0550600000</t>
  </si>
  <si>
    <t xml:space="preserve">Бюджет Іллінівської сільської територіальної громади </t>
  </si>
  <si>
    <t>0550700000</t>
  </si>
  <si>
    <t xml:space="preserve">Бюджет Сіверської міської територіальної громади </t>
  </si>
  <si>
    <t>0550800000</t>
  </si>
  <si>
    <t xml:space="preserve">Бюджет Званівської сільської територіальної громади </t>
  </si>
  <si>
    <t>0550900000</t>
  </si>
  <si>
    <t xml:space="preserve">Бюджет Андріївської сільської територіальної громади </t>
  </si>
  <si>
    <t>0551000000</t>
  </si>
  <si>
    <t>Бюджет Олександрівської селищної територіальної громади</t>
  </si>
  <si>
    <t>0551100000</t>
  </si>
  <si>
    <t xml:space="preserve">Бюджет Бахмутської міської територіальної громади </t>
  </si>
  <si>
    <t>0551200000</t>
  </si>
  <si>
    <t xml:space="preserve">Бюджет Вугледарської міської територіальної громади </t>
  </si>
  <si>
    <t>0551300000</t>
  </si>
  <si>
    <t xml:space="preserve">Бюджет Криворізької сільської територіальної громади </t>
  </si>
  <si>
    <t>0551400000</t>
  </si>
  <si>
    <t>Бюджет Авдіївської міської територіальної громади</t>
  </si>
  <si>
    <t>0551500000</t>
  </si>
  <si>
    <t>Бюджет Білозерської міської територіальної громади</t>
  </si>
  <si>
    <t>0551600000</t>
  </si>
  <si>
    <t>Бюджет Великоновосілківської селищної територіальної громади</t>
  </si>
  <si>
    <t>0551700000</t>
  </si>
  <si>
    <t>Бюджет Волноваської міської територіальної громади</t>
  </si>
  <si>
    <t>0551800000</t>
  </si>
  <si>
    <t>Бюджет Гродівської селищної територіальної громади</t>
  </si>
  <si>
    <t>0551900000</t>
  </si>
  <si>
    <t>Бюджет Добропільської міської територіальної громади</t>
  </si>
  <si>
    <t>0552000000</t>
  </si>
  <si>
    <t>Бюджет Дружківської міської територіальної громади</t>
  </si>
  <si>
    <t>0552100000</t>
  </si>
  <si>
    <t>Бюджет Кальчицької сільської територіальної громади</t>
  </si>
  <si>
    <t>0552200000</t>
  </si>
  <si>
    <t>Бюджет Комарської сільської територіальної громади</t>
  </si>
  <si>
    <t>0552300000</t>
  </si>
  <si>
    <t>Бюджет Костянтинівської міської територіальної громади</t>
  </si>
  <si>
    <t>0552400000</t>
  </si>
  <si>
    <t>Бюджет Краматорської міської територіальної громади</t>
  </si>
  <si>
    <t>0552500000</t>
  </si>
  <si>
    <t>Бюджет Курахівської міської територіальної громади</t>
  </si>
  <si>
    <t>0552600000</t>
  </si>
  <si>
    <t>Бюджет Мангушської селищної територіальної громади</t>
  </si>
  <si>
    <t>0552700000</t>
  </si>
  <si>
    <t>Бюджет Мар'їнської міської територіальної громади</t>
  </si>
  <si>
    <t>0552800000</t>
  </si>
  <si>
    <t xml:space="preserve">Бюджет Маріупольської міської  територіальної громади </t>
  </si>
  <si>
    <t>0552900000</t>
  </si>
  <si>
    <t>Бюджет Мирненської селищної територіальної громади</t>
  </si>
  <si>
    <t>0553000000</t>
  </si>
  <si>
    <t>Бюджет Мирноградської міської територіальної громади</t>
  </si>
  <si>
    <t>0553100000</t>
  </si>
  <si>
    <t>Бюджет Нікольської селищної територіальної громади</t>
  </si>
  <si>
    <t>0553200000</t>
  </si>
  <si>
    <t>Бюджет Новогродівської міської територіальної громади</t>
  </si>
  <si>
    <t>0553300000</t>
  </si>
  <si>
    <t>Бюджет Новодонецької селищної територіальної громади</t>
  </si>
  <si>
    <t>0553400000</t>
  </si>
  <si>
    <t>Бюджет Ольгинської селищної територіальної громади</t>
  </si>
  <si>
    <t>0553500000</t>
  </si>
  <si>
    <t>Бюджет Очеретинської селищної територіальної громади</t>
  </si>
  <si>
    <t>0553600000</t>
  </si>
  <si>
    <t>Бюджет Покровської міської територіальної громади</t>
  </si>
  <si>
    <t>0553700000</t>
  </si>
  <si>
    <t>Бюджет Сартанської селищної територіальної громади</t>
  </si>
  <si>
    <t>0553800000</t>
  </si>
  <si>
    <t>Бюджет Світлодарської міської територіальної громади</t>
  </si>
  <si>
    <t>0553900000</t>
  </si>
  <si>
    <t>Бюджет Святогірської міської територіальної громади</t>
  </si>
  <si>
    <t>0554000000</t>
  </si>
  <si>
    <t>Бюджет Селидівської міської територіальної громади</t>
  </si>
  <si>
    <t>0554100000</t>
  </si>
  <si>
    <t>Бюджет Слов'янської міської територіальної громади</t>
  </si>
  <si>
    <t>0554200000</t>
  </si>
  <si>
    <t>Бюджет Старомлинівської сільської територіальної громади</t>
  </si>
  <si>
    <t>0554300000</t>
  </si>
  <si>
    <t>Бюджет Торецької міської територіальної громади</t>
  </si>
  <si>
    <t>0554400000</t>
  </si>
  <si>
    <t>Бюджет Удачненської селищної територіальної громади</t>
  </si>
  <si>
    <t>0554500000</t>
  </si>
  <si>
    <t>Бюджет Хлібодарівської сільської територіальної громади</t>
  </si>
  <si>
    <t>0554600000</t>
  </si>
  <si>
    <t>Бюджет Часовоярської міської територіальної громади</t>
  </si>
  <si>
    <t>0610000000</t>
  </si>
  <si>
    <t>Обласний бюджет Житомирської області</t>
  </si>
  <si>
    <t>0650100000</t>
  </si>
  <si>
    <t>Бюджет Високівської сільської територіальної громади</t>
  </si>
  <si>
    <t>0650200000</t>
  </si>
  <si>
    <t>Бюджет Вишевицької сільської територіальної громади</t>
  </si>
  <si>
    <t>0650300000</t>
  </si>
  <si>
    <t>Бюджет Дубрівської сільської територіальної громади</t>
  </si>
  <si>
    <t>0650400000</t>
  </si>
  <si>
    <t>Бюджет Іршанської селищної територіальної громади</t>
  </si>
  <si>
    <t>0650500000</t>
  </si>
  <si>
    <t>Бюджет Народицької селищної територіальної громади</t>
  </si>
  <si>
    <t>0650600000</t>
  </si>
  <si>
    <t>Бюджет Новоборівської селищної територіальної громади</t>
  </si>
  <si>
    <t>0650700000</t>
  </si>
  <si>
    <t>Бюджет Потіївської сільської територіальної громади</t>
  </si>
  <si>
    <t>0650800000</t>
  </si>
  <si>
    <t>Бюджет Тетерівської сільської територіальної громади</t>
  </si>
  <si>
    <t>0650900000</t>
  </si>
  <si>
    <t>Бюджет Червоненської селищної територіальної громади</t>
  </si>
  <si>
    <t>0651000000</t>
  </si>
  <si>
    <t>Бюджет Корнинської селищної територіальної громади</t>
  </si>
  <si>
    <t>0651100000</t>
  </si>
  <si>
    <t>Бюджет Баранівської міської територіальної громади</t>
  </si>
  <si>
    <t>0651200000</t>
  </si>
  <si>
    <t>Бюджет Коростишівської міської територіальної громади</t>
  </si>
  <si>
    <t>0651300000</t>
  </si>
  <si>
    <t>Бюджет Олевської міської територіальної громади</t>
  </si>
  <si>
    <t>0651400000</t>
  </si>
  <si>
    <t>Бюджет Брусилівської селищної територіальної громади</t>
  </si>
  <si>
    <t>0651500000</t>
  </si>
  <si>
    <t xml:space="preserve">Бюджет Городницької селищної територіальної громади </t>
  </si>
  <si>
    <t>0651600000</t>
  </si>
  <si>
    <t>Бюджет Довбиської селищної територіальної громади</t>
  </si>
  <si>
    <t>0651700000</t>
  </si>
  <si>
    <t>Бюджет Лугинської селищної територіальної громади</t>
  </si>
  <si>
    <t>0651800000</t>
  </si>
  <si>
    <t xml:space="preserve">Бюджет Миропільської селищної територіальної громади </t>
  </si>
  <si>
    <t>0651900000</t>
  </si>
  <si>
    <t>Бюджет Попільнянської селищної територіальної громади</t>
  </si>
  <si>
    <t>0652000000</t>
  </si>
  <si>
    <t>Бюджет Хорошівської селищної територіальної громади</t>
  </si>
  <si>
    <t>0652100000</t>
  </si>
  <si>
    <t>Бюджет Чоповицької селищної територіальної громади</t>
  </si>
  <si>
    <t>0652200000</t>
  </si>
  <si>
    <t>Бюджет Андрушківської сільської територіальної громади</t>
  </si>
  <si>
    <t>0652300000</t>
  </si>
  <si>
    <t>Бюджет Барашівської сільської територіальної громади</t>
  </si>
  <si>
    <t>0652400000</t>
  </si>
  <si>
    <t>Бюджет Білокоровицької сільської територіальної громади</t>
  </si>
  <si>
    <t>0652600000</t>
  </si>
  <si>
    <t>Бюджет Горщиківської сільської територіальної громади</t>
  </si>
  <si>
    <t>0652700000</t>
  </si>
  <si>
    <t>Бюджет Квітневої сільської територіальної громади</t>
  </si>
  <si>
    <t>0652800000</t>
  </si>
  <si>
    <t xml:space="preserve">Бюджет Краснопільської сільської територіальної громади </t>
  </si>
  <si>
    <t>0652900000</t>
  </si>
  <si>
    <t>Бюджет Семенівської сільської територіальної громади</t>
  </si>
  <si>
    <t>0653000000</t>
  </si>
  <si>
    <t>Бюджет Станишівської сільської територіальної громади</t>
  </si>
  <si>
    <t>0653100000</t>
  </si>
  <si>
    <t xml:space="preserve">Бюджет Ушомирської сільської територіальної громади </t>
  </si>
  <si>
    <t>0653200000</t>
  </si>
  <si>
    <t>Бюджет Чижівської сільської територіальної громади</t>
  </si>
  <si>
    <t>0653300000</t>
  </si>
  <si>
    <t>Бюджет Ємільчинської селищної територіальної громади</t>
  </si>
  <si>
    <t>0653400000</t>
  </si>
  <si>
    <t>Бюджет Любарської селищної територіальної громади</t>
  </si>
  <si>
    <t>0653500000</t>
  </si>
  <si>
    <t>Бюджет Брониківської сільської територіальної громади</t>
  </si>
  <si>
    <t>0653600000</t>
  </si>
  <si>
    <t>Бюджет Піщівської сільської територіальної громади</t>
  </si>
  <si>
    <t>0653700000</t>
  </si>
  <si>
    <t xml:space="preserve">Бюджет Словечанської сільської територіальної громади </t>
  </si>
  <si>
    <t>0653800000</t>
  </si>
  <si>
    <t xml:space="preserve">Бюджет Овруцької міської територіальної громади </t>
  </si>
  <si>
    <t>0653900000</t>
  </si>
  <si>
    <t>Бюджет Курненської сільської територіальної громади</t>
  </si>
  <si>
    <t>0654200000</t>
  </si>
  <si>
    <t>Бюджет Пулинської селищної територіальної громади</t>
  </si>
  <si>
    <t>0654300000</t>
  </si>
  <si>
    <t>Бюджет Радомишльської міської територіальної громади</t>
  </si>
  <si>
    <t>0654400000</t>
  </si>
  <si>
    <t>Бюджет Глибочицької сільської територіальної громади</t>
  </si>
  <si>
    <t>0654500000</t>
  </si>
  <si>
    <t>Бюджет Оліївської сільської територіальної громади</t>
  </si>
  <si>
    <t>0654600000</t>
  </si>
  <si>
    <t>Бюджет Вільшанської сільської територіальної громади</t>
  </si>
  <si>
    <t>0654700000</t>
  </si>
  <si>
    <t>Бюджет Вчорайшенської сільської територіальної громади</t>
  </si>
  <si>
    <t>0654800000</t>
  </si>
  <si>
    <t>Бюджет Гришковецької селищної територіальної громади</t>
  </si>
  <si>
    <t>0654900000</t>
  </si>
  <si>
    <t>Бюджет Райгородоцької сільської територіальної громади</t>
  </si>
  <si>
    <t>0655000000</t>
  </si>
  <si>
    <t>Бюджет Чуднівської міської територіальної громади</t>
  </si>
  <si>
    <t>0655100000</t>
  </si>
  <si>
    <t>Бюджет Швайківської сільської територіальної громади</t>
  </si>
  <si>
    <t>0655200000</t>
  </si>
  <si>
    <t xml:space="preserve">Бюджет Житомирської міської територіальної громади </t>
  </si>
  <si>
    <t>0655300000</t>
  </si>
  <si>
    <t xml:space="preserve">Бюджет  Новоград-Волинської міської територіальної громади </t>
  </si>
  <si>
    <t>0655400000</t>
  </si>
  <si>
    <t xml:space="preserve">Бюджет Стриївської сільської територіальної громади </t>
  </si>
  <si>
    <t>0655500000</t>
  </si>
  <si>
    <t xml:space="preserve">Бюджет Харитонівської сільської територіальної громади </t>
  </si>
  <si>
    <t>0655600000</t>
  </si>
  <si>
    <t xml:space="preserve">Бюджет Старосілецької сільської територіальної громади </t>
  </si>
  <si>
    <t>0655700000</t>
  </si>
  <si>
    <t>Бюджет Андрушівської міської територіальної громади</t>
  </si>
  <si>
    <t>0655800000</t>
  </si>
  <si>
    <t>Бюджет Бердичівської міської територіальної громади</t>
  </si>
  <si>
    <t>0655900000</t>
  </si>
  <si>
    <t>Бюджет Березівської сільської територіальної громади</t>
  </si>
  <si>
    <t>0656000000</t>
  </si>
  <si>
    <t>Бюджет Волицької сільської територіальної громади</t>
  </si>
  <si>
    <t>0656100000</t>
  </si>
  <si>
    <t>Бюджет Гладковицької сільської територіальної громади</t>
  </si>
  <si>
    <t>0656200000</t>
  </si>
  <si>
    <t>Бюджет Городоцької селищної територіальної громади</t>
  </si>
  <si>
    <t>0656300000</t>
  </si>
  <si>
    <t>Бюджет Коростенської міської територіальної громади</t>
  </si>
  <si>
    <t>0656400000</t>
  </si>
  <si>
    <t>Бюджет Малинської міської територіальної громади</t>
  </si>
  <si>
    <t>0656500000</t>
  </si>
  <si>
    <t>Бюджет Новогуйвинської селищної територіальної громади</t>
  </si>
  <si>
    <t>0656600000</t>
  </si>
  <si>
    <t>Бюджет Романівської селищної територіальної громади</t>
  </si>
  <si>
    <t>0656700000</t>
  </si>
  <si>
    <t>Бюджет Ружинської селищної територіальної громади</t>
  </si>
  <si>
    <t>0656800000</t>
  </si>
  <si>
    <t>Бюджет Черняхівської селищної територіальної громади</t>
  </si>
  <si>
    <t>0656900000</t>
  </si>
  <si>
    <t>Бюджет Ярунської сільської територіальної громади</t>
  </si>
  <si>
    <t>0710000000</t>
  </si>
  <si>
    <t>Обласний бюджет Закарпатської області</t>
  </si>
  <si>
    <t>0750100000</t>
  </si>
  <si>
    <t>Бюджет Вільховецької сільської територіальної громади</t>
  </si>
  <si>
    <t>0750200000</t>
  </si>
  <si>
    <t>Бюджет Тячівської міської територіальної громади</t>
  </si>
  <si>
    <t>0750300000</t>
  </si>
  <si>
    <t xml:space="preserve">Бюджет Полянської сільської територіальної громади </t>
  </si>
  <si>
    <t>0750400000</t>
  </si>
  <si>
    <t>Бюджет Іршавської міської територіальної громади</t>
  </si>
  <si>
    <t>0750500000</t>
  </si>
  <si>
    <t>Бюджет Перечинської міської територіальної громади</t>
  </si>
  <si>
    <t>0750600000</t>
  </si>
  <si>
    <t>Бюджет Баранинської сільської територіальної громади</t>
  </si>
  <si>
    <t>0750700000</t>
  </si>
  <si>
    <t xml:space="preserve">Бюджет Мукачівської міської територіальної громади </t>
  </si>
  <si>
    <t>0750800000</t>
  </si>
  <si>
    <t xml:space="preserve">Бюджет Великоберезнянської селищної територіальної громади </t>
  </si>
  <si>
    <t>0750900000</t>
  </si>
  <si>
    <t>Бюджет Горондівської сільської територіальної громади</t>
  </si>
  <si>
    <t>0751000000</t>
  </si>
  <si>
    <t xml:space="preserve">Бюджет Довжанської сільської територіальної громади </t>
  </si>
  <si>
    <t>0751100000</t>
  </si>
  <si>
    <t xml:space="preserve">Бюджет Зарічанської сільської територіальної громади </t>
  </si>
  <si>
    <t>0751200000</t>
  </si>
  <si>
    <t xml:space="preserve">Бюджет Кам’янської сільської територіальної громади </t>
  </si>
  <si>
    <t>0751300000</t>
  </si>
  <si>
    <t xml:space="preserve">Бюджет Керецьківської сільської територіальної громади </t>
  </si>
  <si>
    <t>0751400000</t>
  </si>
  <si>
    <t xml:space="preserve">Бюджет Косоньської сільської територіальної громади </t>
  </si>
  <si>
    <t>0751500000</t>
  </si>
  <si>
    <t xml:space="preserve">Бюджет Оноківської сільської територіальної громади </t>
  </si>
  <si>
    <t>0751600000</t>
  </si>
  <si>
    <t xml:space="preserve">Бюджет Холмківської сільської територіальної громади </t>
  </si>
  <si>
    <t>0751700000</t>
  </si>
  <si>
    <t xml:space="preserve">Бюджет Берегівської міської територіальної громади </t>
  </si>
  <si>
    <t>0751800000</t>
  </si>
  <si>
    <t>Бюджет Батівської селищної територіальної громади</t>
  </si>
  <si>
    <t>0751900000</t>
  </si>
  <si>
    <t>Бюджет Бедевлянської сільської територіальної громади</t>
  </si>
  <si>
    <t>0752000000</t>
  </si>
  <si>
    <t>Бюджет Білківської сільської територіальної громади</t>
  </si>
  <si>
    <t>0752100000</t>
  </si>
  <si>
    <t>Бюджет Богданської сільської територіальної громади</t>
  </si>
  <si>
    <t>0752200000</t>
  </si>
  <si>
    <t>Бюджет Буштинської селищної територіальної громади</t>
  </si>
  <si>
    <t>0752300000</t>
  </si>
  <si>
    <t>Бюджет Великоберезької сільської територіальної громади</t>
  </si>
  <si>
    <t>0752400000</t>
  </si>
  <si>
    <t>Бюджет Великобийганської сільської територіальної громади</t>
  </si>
  <si>
    <t>0752500000</t>
  </si>
  <si>
    <t>Бюджет Великобичківської селищної територіальної громади</t>
  </si>
  <si>
    <t>0752600000</t>
  </si>
  <si>
    <t>Бюджет Великодобронської сільської територіальної громади</t>
  </si>
  <si>
    <t>0752700000</t>
  </si>
  <si>
    <t>Бюджет Великолучківської сільської територіальної громади</t>
  </si>
  <si>
    <t>0752800000</t>
  </si>
  <si>
    <t>Бюджет Верхньокоропецької сільської територіальної громади</t>
  </si>
  <si>
    <t>0752900000</t>
  </si>
  <si>
    <t>Бюджет Вилоцької селищної територіальної громади</t>
  </si>
  <si>
    <t>0753000000</t>
  </si>
  <si>
    <t>Бюджет Виноградівської міської територіальної громади</t>
  </si>
  <si>
    <t>0753100000</t>
  </si>
  <si>
    <t>Бюджет Вишківської селищної територіальної громади</t>
  </si>
  <si>
    <t>0753200000</t>
  </si>
  <si>
    <t>Бюджет Воловецької селищної територіальної громади</t>
  </si>
  <si>
    <t>0753300000</t>
  </si>
  <si>
    <t>Бюджет Горінчівської сільської територіальної громади</t>
  </si>
  <si>
    <t>0753400000</t>
  </si>
  <si>
    <t>Бюджет Драгівської сільської територіальної громади</t>
  </si>
  <si>
    <t>0753500000</t>
  </si>
  <si>
    <t>Бюджет Дубівської селищної територіальної громади</t>
  </si>
  <si>
    <t>0753600000</t>
  </si>
  <si>
    <t>Бюджет Дубриницько-Малоберезнянської сільської територіальної громади</t>
  </si>
  <si>
    <t>0753700000</t>
  </si>
  <si>
    <t>Бюджет Жденіївської селищної територіальної громади</t>
  </si>
  <si>
    <t>0753800000</t>
  </si>
  <si>
    <t>Бюджет Івановецької сільської територіальної громади</t>
  </si>
  <si>
    <t>0753900000</t>
  </si>
  <si>
    <t>Бюджет Колочавської сільської територіальної громади</t>
  </si>
  <si>
    <t>0754000000</t>
  </si>
  <si>
    <t>Бюджет Кольчинської селищної територіальної громади</t>
  </si>
  <si>
    <t>0754100000</t>
  </si>
  <si>
    <t>Бюджет Королівської селищної територіальної громади</t>
  </si>
  <si>
    <t>0754200000</t>
  </si>
  <si>
    <t>Бюджет Костринської сільської територіальної громади</t>
  </si>
  <si>
    <t>0754300000</t>
  </si>
  <si>
    <t>Бюджет Міжгірської селищної територіальної громади</t>
  </si>
  <si>
    <t>0754400000</t>
  </si>
  <si>
    <t>Бюджет Неліпинської сільської територіальної громади</t>
  </si>
  <si>
    <t>0754500000</t>
  </si>
  <si>
    <t>Бюджет Нересницької сільської територіальної громади</t>
  </si>
  <si>
    <t>0754600000</t>
  </si>
  <si>
    <t>Бюджет Нижньоворітської сільської територіальної громади</t>
  </si>
  <si>
    <t>0754700000</t>
  </si>
  <si>
    <t>Бюджет Пийтерфолвівської сільської територіальної громади</t>
  </si>
  <si>
    <t>0754800000</t>
  </si>
  <si>
    <t>Бюджет Пилипецької сільської територіальної громади</t>
  </si>
  <si>
    <t>0754900000</t>
  </si>
  <si>
    <t>Бюджет Рахівської міської територіальної громади</t>
  </si>
  <si>
    <t>0755000000</t>
  </si>
  <si>
    <t>Бюджет Свалявської міської територіальної громади</t>
  </si>
  <si>
    <t>0755100000</t>
  </si>
  <si>
    <t>Бюджет Середнянської селищної територіальної громади</t>
  </si>
  <si>
    <t>0755200000</t>
  </si>
  <si>
    <t>Бюджет Синевирської сільської територіальної громади</t>
  </si>
  <si>
    <t>0755300000</t>
  </si>
  <si>
    <t>Бюджет Солотвинської селищної територіальної громади</t>
  </si>
  <si>
    <t>0755400000</t>
  </si>
  <si>
    <t>Бюджет Ставненської сільської територіальної громади</t>
  </si>
  <si>
    <t>0755500000</t>
  </si>
  <si>
    <t>Бюджет Сюртівської сільської територіальної громади</t>
  </si>
  <si>
    <t>0755600000</t>
  </si>
  <si>
    <t>Бюджет Тересвянської селищної територіальної громади</t>
  </si>
  <si>
    <t>0755700000</t>
  </si>
  <si>
    <t>Бюджет Тур'є-Реметівської сільської територіальної громади</t>
  </si>
  <si>
    <t>0755800000</t>
  </si>
  <si>
    <t>Бюджет Углянської сільської територіальної громади</t>
  </si>
  <si>
    <t>0755900000</t>
  </si>
  <si>
    <t>Бюджет Ужгородської міської територіальної громади</t>
  </si>
  <si>
    <t>0756000000</t>
  </si>
  <si>
    <t>Бюджет Усть-Чорнянської селищної територіальної громади</t>
  </si>
  <si>
    <t>0756100000</t>
  </si>
  <si>
    <t>Бюджет Хустської міської територіальної громади</t>
  </si>
  <si>
    <t>0756200000</t>
  </si>
  <si>
    <t>Бюджет Чинадіївської селищної територіальної громади</t>
  </si>
  <si>
    <t>0756300000</t>
  </si>
  <si>
    <t>Бюджет Чопської міської територіальної громади</t>
  </si>
  <si>
    <t>0756400000</t>
  </si>
  <si>
    <t>Бюджет Ясінянської селищної  територіальної громади</t>
  </si>
  <si>
    <t>0810000000</t>
  </si>
  <si>
    <t>Обласний бюджет Запорізької області</t>
  </si>
  <si>
    <t>0850100000</t>
  </si>
  <si>
    <t>Бюджет Берестівської сільської територіальної громади</t>
  </si>
  <si>
    <t>0850200000</t>
  </si>
  <si>
    <t>Бюджет Веселівської селищної територіальної громади</t>
  </si>
  <si>
    <t>0850300000</t>
  </si>
  <si>
    <t>Бюджет Комиш-Зорянської селищної територіальної громади</t>
  </si>
  <si>
    <t>0850400000</t>
  </si>
  <si>
    <t>Бюджет Преображенської сільської територіальної громади</t>
  </si>
  <si>
    <t>0850500000</t>
  </si>
  <si>
    <t>Бюджет Смирновської сільської територіальної громади</t>
  </si>
  <si>
    <t>0850600000</t>
  </si>
  <si>
    <t>Бюджет Воскресенської сільської територіальної громади</t>
  </si>
  <si>
    <t>0850700000</t>
  </si>
  <si>
    <t>Бюджет Долинської сільської територіальної громади</t>
  </si>
  <si>
    <t>0850800000</t>
  </si>
  <si>
    <t xml:space="preserve">Бюджет Приморської міської територіальної громади </t>
  </si>
  <si>
    <t>0850900000</t>
  </si>
  <si>
    <t>Бюджет Комишуваської селищної територіальної громади</t>
  </si>
  <si>
    <t>0851000000</t>
  </si>
  <si>
    <t>Бюджет Біленьківської сільської територіальної громади</t>
  </si>
  <si>
    <t>0851300000</t>
  </si>
  <si>
    <t>Бюджет Малотокмачанської сільської територіальної громади</t>
  </si>
  <si>
    <t>0851400000</t>
  </si>
  <si>
    <t>Бюджет Осипенківської сільської територіальної громади</t>
  </si>
  <si>
    <t>0851600000</t>
  </si>
  <si>
    <t>Бюджет Таврійської сільської територіальної громади</t>
  </si>
  <si>
    <t>0851700000</t>
  </si>
  <si>
    <t>Бюджет Кам’янсько-Дніпровської міської територіальної громади</t>
  </si>
  <si>
    <t>0851800000</t>
  </si>
  <si>
    <t>Бюджет Оріхівської міської територіальної громади</t>
  </si>
  <si>
    <t>0851900000</t>
  </si>
  <si>
    <t>Бюджет Великобілозерської сільської територіальної громади</t>
  </si>
  <si>
    <t>0852000000</t>
  </si>
  <si>
    <t>Бюджет Чернігівської селищної територіальної громади</t>
  </si>
  <si>
    <t>0852100000</t>
  </si>
  <si>
    <t>Бюджет Гуляйпільської міської територіальної громади</t>
  </si>
  <si>
    <t>0852200000</t>
  </si>
  <si>
    <t xml:space="preserve">Бюджет Павлівської сільської територіальної громади </t>
  </si>
  <si>
    <t>0852300000</t>
  </si>
  <si>
    <t>Бюджет Широківської сільської територіальної громади</t>
  </si>
  <si>
    <t>0852400000</t>
  </si>
  <si>
    <t>Бюджет Водянської сільської територіальної громади</t>
  </si>
  <si>
    <t>0852600000</t>
  </si>
  <si>
    <t>Бюджет Новоуспенівської сільської територіальної громади</t>
  </si>
  <si>
    <t>0852700000</t>
  </si>
  <si>
    <t>Бюджет Чкаловської сільської територіальної громади</t>
  </si>
  <si>
    <t>0852800000</t>
  </si>
  <si>
    <t>Бюджет Петро-Михайлівської сільської територіальної громади</t>
  </si>
  <si>
    <t>0852900000</t>
  </si>
  <si>
    <t xml:space="preserve">Бюджет Воздвижівської сільської територіальної громади </t>
  </si>
  <si>
    <t>0853000000</t>
  </si>
  <si>
    <t>Бюджет Плодородненської сільської територіальної громади</t>
  </si>
  <si>
    <t>0853100000</t>
  </si>
  <si>
    <t xml:space="preserve">Бюджет Приазовської селищної територіальної громади </t>
  </si>
  <si>
    <t>0853200000</t>
  </si>
  <si>
    <t>Бюджет Кирилівської селищної територіальної громади</t>
  </si>
  <si>
    <t>0853300000</t>
  </si>
  <si>
    <t>Бюджет Якимівської селищної територіальної громади</t>
  </si>
  <si>
    <t>0853400000</t>
  </si>
  <si>
    <t>Бюджет Новобогданівської сільської територіальної громади</t>
  </si>
  <si>
    <t>0853500000</t>
  </si>
  <si>
    <t>Бюджет Благовіщенської сільської територіальної громади</t>
  </si>
  <si>
    <t>0853700000</t>
  </si>
  <si>
    <t>Бюджет Михайлівської селищної територіальної громади</t>
  </si>
  <si>
    <t>0853800000</t>
  </si>
  <si>
    <t>Бюджет Михайлівської сільської територіальної громади</t>
  </si>
  <si>
    <t>0853900000</t>
  </si>
  <si>
    <t>0854100000</t>
  </si>
  <si>
    <t>Бюджет Олександрівської сільської територіальної громади</t>
  </si>
  <si>
    <t>0854200000</t>
  </si>
  <si>
    <t>Бюджет Роздольської сільської територіальної громади</t>
  </si>
  <si>
    <t>0854400000</t>
  </si>
  <si>
    <t xml:space="preserve">Бюджет Бердянської міської територіальної громади </t>
  </si>
  <si>
    <t>0854500000</t>
  </si>
  <si>
    <t xml:space="preserve">Бюджет Більмацької селищної територіальної громади </t>
  </si>
  <si>
    <t>0854600000</t>
  </si>
  <si>
    <t xml:space="preserve">Бюджет Новоолександрівської сільської територіальної громади </t>
  </si>
  <si>
    <t>0854700000</t>
  </si>
  <si>
    <t xml:space="preserve">Бюджет Пологівської міської територіальної громади </t>
  </si>
  <si>
    <t>0854800000</t>
  </si>
  <si>
    <t xml:space="preserve">Бюджет Розівської селищної територіальної громади </t>
  </si>
  <si>
    <t>0854900000</t>
  </si>
  <si>
    <t xml:space="preserve">Бюджет Андрівської сільської територіальної громади </t>
  </si>
  <si>
    <t>0855100000</t>
  </si>
  <si>
    <t xml:space="preserve">Бюджет Малинівської сільської територіальної громади </t>
  </si>
  <si>
    <t>0855200000</t>
  </si>
  <si>
    <t xml:space="preserve">Бюджет Новенської сільської територіальної громади </t>
  </si>
  <si>
    <t>0855400000</t>
  </si>
  <si>
    <t xml:space="preserve">Бюджет Семенівської сільської територіальної громади </t>
  </si>
  <si>
    <t>0855500000</t>
  </si>
  <si>
    <t xml:space="preserve">Бюджет Тернуватської селищної територіальної громади </t>
  </si>
  <si>
    <t>0855600000</t>
  </si>
  <si>
    <t xml:space="preserve">Бюджет Федорівської сільської територіальної громади </t>
  </si>
  <si>
    <t>0855700000</t>
  </si>
  <si>
    <t>Бюджет Андріївської селищної територіальної громади</t>
  </si>
  <si>
    <t>0855800000</t>
  </si>
  <si>
    <t>Бюджет Василівської міської територіальної громади</t>
  </si>
  <si>
    <t>0855900000</t>
  </si>
  <si>
    <t>Бюджет Вільнянської міської територіальної громади</t>
  </si>
  <si>
    <t>0856000000</t>
  </si>
  <si>
    <t>Бюджет Дніпрорудненської міської територіальної громади</t>
  </si>
  <si>
    <t>0856100000</t>
  </si>
  <si>
    <t>Бюджет Енергодарської міської територіальної громади</t>
  </si>
  <si>
    <t>0856200000</t>
  </si>
  <si>
    <t>Бюджет Запорізької міської територіальної громади</t>
  </si>
  <si>
    <t>0856300000</t>
  </si>
  <si>
    <t>Бюджет Коларівської сільської територіальної громади</t>
  </si>
  <si>
    <t>0856400000</t>
  </si>
  <si>
    <t>Бюджет Костянтинівської сільської територіальної громади</t>
  </si>
  <si>
    <t>0856500000</t>
  </si>
  <si>
    <t>Бюджет Кушугумської селищної територіальної громади</t>
  </si>
  <si>
    <t>0856600000</t>
  </si>
  <si>
    <t>Бюджет Малобілозерської сільської територіальної громади</t>
  </si>
  <si>
    <t>0856700000</t>
  </si>
  <si>
    <t>Бюджет Матвіївської сільської територіальної громади</t>
  </si>
  <si>
    <t>0856800000</t>
  </si>
  <si>
    <t>Бюджет Мелітопольської міської територіальної громади</t>
  </si>
  <si>
    <t>0856900000</t>
  </si>
  <si>
    <t>Бюджет Михайло-Лукашівської сільської територіальної громади</t>
  </si>
  <si>
    <t>0857000000</t>
  </si>
  <si>
    <t>Бюджет Молочанської міської територіальної громади</t>
  </si>
  <si>
    <t>0857100000</t>
  </si>
  <si>
    <t>Бюджет Нововасилівської селищної територіальної громади</t>
  </si>
  <si>
    <t>0857200000</t>
  </si>
  <si>
    <t>Бюджет Новомиколаївської селищної територіальної громади</t>
  </si>
  <si>
    <t>0857300000</t>
  </si>
  <si>
    <t>Бюджет Степненської сільської територіальної громади</t>
  </si>
  <si>
    <t>0857400000</t>
  </si>
  <si>
    <t>Бюджет Степногірської селищної територіальної громади</t>
  </si>
  <si>
    <t>0857500000</t>
  </si>
  <si>
    <t>Бюджет Терпіннівської сільської територіальної громади</t>
  </si>
  <si>
    <t>0857600000</t>
  </si>
  <si>
    <t>Бюджет Токмацької міської територіальної громади</t>
  </si>
  <si>
    <t>0910000000</t>
  </si>
  <si>
    <t>Обласний бюджет Івано-Франківської області</t>
  </si>
  <si>
    <t>0950100000</t>
  </si>
  <si>
    <t>Бюджет Верхнянської сільської територіальної громади</t>
  </si>
  <si>
    <t>0950200000</t>
  </si>
  <si>
    <t>Бюджет Печеніжинської селищної територіальної громади</t>
  </si>
  <si>
    <t>0950300000</t>
  </si>
  <si>
    <t>Бюджет Старобогородчанської сільської територіальної громади</t>
  </si>
  <si>
    <t>0950400000</t>
  </si>
  <si>
    <t>Бюджет Білоберізької сільської територіальної громади</t>
  </si>
  <si>
    <t>0950500000</t>
  </si>
  <si>
    <t xml:space="preserve">Бюджет Тлумацької міської територіальної громади </t>
  </si>
  <si>
    <t>0950600000</t>
  </si>
  <si>
    <t>Бюджет Більшівцівської селищної територіальної громади</t>
  </si>
  <si>
    <t>0950700000</t>
  </si>
  <si>
    <t>Бюджет Витвицької сільської територіальної громади</t>
  </si>
  <si>
    <t>0950800000</t>
  </si>
  <si>
    <t>Бюджет Космацької сільської територіальної громади</t>
  </si>
  <si>
    <t>0950900000</t>
  </si>
  <si>
    <t>Бюджет Матеївецької сільської територіальної громади</t>
  </si>
  <si>
    <t>0951000000</t>
  </si>
  <si>
    <t>Бюджет Нижньовербізької сільської територіальної громади</t>
  </si>
  <si>
    <t>0951100000</t>
  </si>
  <si>
    <t>Бюджет П’ядицької сільської територіальної громади</t>
  </si>
  <si>
    <t>0951200000</t>
  </si>
  <si>
    <t>Бюджет Олешанської сільської територіальної громади</t>
  </si>
  <si>
    <t>0951300000</t>
  </si>
  <si>
    <t>Бюджет Дзвиняцької сільської територіальної громади</t>
  </si>
  <si>
    <t>0951400000</t>
  </si>
  <si>
    <t>Бюджет Рожнівської сільської територіальної громади</t>
  </si>
  <si>
    <t>0951500000</t>
  </si>
  <si>
    <t>Бюджет Яблунівської селищної територіальної громади</t>
  </si>
  <si>
    <t>0951600000</t>
  </si>
  <si>
    <t>Бюджет Переріслянської сільської територіальної громади</t>
  </si>
  <si>
    <t>0951700000</t>
  </si>
  <si>
    <t>Бюджет Ланчинської селищної територіальної громади</t>
  </si>
  <si>
    <t>0951800000</t>
  </si>
  <si>
    <t>Бюджет Заболотівської селищної територіальної громади</t>
  </si>
  <si>
    <t>0951900000</t>
  </si>
  <si>
    <t xml:space="preserve">Бюджет Ямницької сільської територіальної громади </t>
  </si>
  <si>
    <t>0952000000</t>
  </si>
  <si>
    <t>Бюджет Брошнів-Осадської селищної територіальної громади</t>
  </si>
  <si>
    <t>0952100000</t>
  </si>
  <si>
    <t>Бюджет Войнилівської селищної територіальної громади</t>
  </si>
  <si>
    <t>0952200000</t>
  </si>
  <si>
    <t>Бюджет Делятинської селищної територіальної громади</t>
  </si>
  <si>
    <t>0952300000</t>
  </si>
  <si>
    <t>Бюджет Спаської сільської територіальної громади</t>
  </si>
  <si>
    <t>0952400000</t>
  </si>
  <si>
    <t>Бюджет Загвіздянської сільської територіальної громади</t>
  </si>
  <si>
    <t>0952500000</t>
  </si>
  <si>
    <t>Бюджет Угринівської сільської територіальної громади</t>
  </si>
  <si>
    <t>0952600000</t>
  </si>
  <si>
    <t>Бюджет Букачівської селищної територіальної громади</t>
  </si>
  <si>
    <t>0952700000</t>
  </si>
  <si>
    <t>Бюджет Вигодської селищної територіальної громади</t>
  </si>
  <si>
    <t>0952800000</t>
  </si>
  <si>
    <t>Бюджет Коршівської сільської територіальної громади</t>
  </si>
  <si>
    <t>0952900000</t>
  </si>
  <si>
    <t>Бюджет Новицької сільської територіальної громади</t>
  </si>
  <si>
    <t>0953000000</t>
  </si>
  <si>
    <t xml:space="preserve">Бюджет Коломийської міської територіальної громади </t>
  </si>
  <si>
    <t>0953100000</t>
  </si>
  <si>
    <t xml:space="preserve">Бюджет Калуської міської територіальної громади </t>
  </si>
  <si>
    <t>0953200000</t>
  </si>
  <si>
    <t xml:space="preserve">Бюджет Долинської міської територіальної громади </t>
  </si>
  <si>
    <t>0953300000</t>
  </si>
  <si>
    <t xml:space="preserve">Бюджет Івано-Франківської міської територіальної громади </t>
  </si>
  <si>
    <t>0953400000</t>
  </si>
  <si>
    <t xml:space="preserve">Бюджет Гвіздецької селищної територіальної громади </t>
  </si>
  <si>
    <t>0953500000</t>
  </si>
  <si>
    <t xml:space="preserve">Бюджет Дубівської сільської територіальної громади </t>
  </si>
  <si>
    <t>0953600000</t>
  </si>
  <si>
    <t xml:space="preserve">Бюджет Єзупільської селищної територіальної громади </t>
  </si>
  <si>
    <t>0953800000</t>
  </si>
  <si>
    <t xml:space="preserve">Бюджет Пасічнянської сільської територіальної громади </t>
  </si>
  <si>
    <t>0953900000</t>
  </si>
  <si>
    <t xml:space="preserve">Бюджет Підгайчиківської сільської територіальної громади </t>
  </si>
  <si>
    <t>0954000000</t>
  </si>
  <si>
    <t>Бюджет Богородчанської селищної територіальної громади</t>
  </si>
  <si>
    <t>0954100000</t>
  </si>
  <si>
    <t>Бюджет Болехівської міської територіальної громади</t>
  </si>
  <si>
    <t>0954200000</t>
  </si>
  <si>
    <t>Бюджет Бурштинської міської територіальної громади</t>
  </si>
  <si>
    <t>0954300000</t>
  </si>
  <si>
    <t>Бюджет Верховинської селищної територіальної громади</t>
  </si>
  <si>
    <t>0954400000</t>
  </si>
  <si>
    <t>Бюджет Ворохтянської селищної  територіальної громади</t>
  </si>
  <si>
    <t>0954500000</t>
  </si>
  <si>
    <t>Бюджет Галицької міської територіальної громади</t>
  </si>
  <si>
    <t>0954600000</t>
  </si>
  <si>
    <t>Бюджет Городенківської міської територіальної громади</t>
  </si>
  <si>
    <t>0954700000</t>
  </si>
  <si>
    <t>Бюджет Дубовецької сільської територіальної громади</t>
  </si>
  <si>
    <t>0954800000</t>
  </si>
  <si>
    <t>Бюджет Зеленської сільської територіальної громади</t>
  </si>
  <si>
    <t>0954900000</t>
  </si>
  <si>
    <t>Бюджет Косівської міської територіальної громади</t>
  </si>
  <si>
    <t>0955000000</t>
  </si>
  <si>
    <t>Бюджет Кутської селищної територіальної громади</t>
  </si>
  <si>
    <t>0955100000</t>
  </si>
  <si>
    <t>Бюджет Лисецької селищної територіальної громади</t>
  </si>
  <si>
    <t>0955200000</t>
  </si>
  <si>
    <t>Бюджет Надвірнянської міської територіальної громади</t>
  </si>
  <si>
    <t>0955300000</t>
  </si>
  <si>
    <t>Бюджет Обертинської селищної територіальної громади</t>
  </si>
  <si>
    <t>0955400000</t>
  </si>
  <si>
    <t>Бюджет Отинійської селищної територіальної громади</t>
  </si>
  <si>
    <t>0955500000</t>
  </si>
  <si>
    <t>Бюджет Перегінської селищної територіальної громади</t>
  </si>
  <si>
    <t>0955600000</t>
  </si>
  <si>
    <t>Бюджет Поляницької сільської територіальної громади</t>
  </si>
  <si>
    <t>0955700000</t>
  </si>
  <si>
    <t>Бюджет Рогатинської міської територіальної громади</t>
  </si>
  <si>
    <t>0955800000</t>
  </si>
  <si>
    <t>Бюджет Рожнятівської селищної територіальної громади</t>
  </si>
  <si>
    <t>0955900000</t>
  </si>
  <si>
    <t>Бюджет Снятинської міської територіальної громади</t>
  </si>
  <si>
    <t>0956000000</t>
  </si>
  <si>
    <t>0956100000</t>
  </si>
  <si>
    <t>Бюджет Тисменицької міської територіальної громади</t>
  </si>
  <si>
    <t>0956200000</t>
  </si>
  <si>
    <t>Бюджет Чернелицької селищної територіальної громади</t>
  </si>
  <si>
    <t>0956300000</t>
  </si>
  <si>
    <t>Бюджет Яремчанської міської територіальної громади</t>
  </si>
  <si>
    <t>1010000000</t>
  </si>
  <si>
    <t>Обласний бюджет Київської області</t>
  </si>
  <si>
    <t>1050100000</t>
  </si>
  <si>
    <t>Бюджет Калитянської селищної територіальної громади</t>
  </si>
  <si>
    <t>1050200000</t>
  </si>
  <si>
    <t>Бюджет Пісківської селищної територіальної громади</t>
  </si>
  <si>
    <t>1050300000</t>
  </si>
  <si>
    <t>Бюджет Медвинської сільської територіальної громади</t>
  </si>
  <si>
    <t>1050400000</t>
  </si>
  <si>
    <t>Бюджет Великодимерської селищної територіальної громади</t>
  </si>
  <si>
    <t>1050500000</t>
  </si>
  <si>
    <t>Бюджет Дівичківської сільської територіальної громади</t>
  </si>
  <si>
    <t>1050600000</t>
  </si>
  <si>
    <t>Бюджет Фурсівської сільської територіальної громади</t>
  </si>
  <si>
    <t>1050700000</t>
  </si>
  <si>
    <t>Бюджет Узинської міської територіальної громади</t>
  </si>
  <si>
    <t>1050800000</t>
  </si>
  <si>
    <t>Бюджет Тетіївської міської територіальної громади</t>
  </si>
  <si>
    <t>1050900000</t>
  </si>
  <si>
    <t>Бюджет Студениківської сільської територіальної громади</t>
  </si>
  <si>
    <t>1051000000</t>
  </si>
  <si>
    <t>Бюджет Баришівської селищної територіальної громади</t>
  </si>
  <si>
    <t>1051100000</t>
  </si>
  <si>
    <t>Бюджет Бородянської селищної територіальної громади</t>
  </si>
  <si>
    <t>1051200000</t>
  </si>
  <si>
    <t>Бюджет Ковалівської сільської територіальної громади</t>
  </si>
  <si>
    <t>1051300000</t>
  </si>
  <si>
    <t xml:space="preserve">Бюджет Миронівської міської територіальної громади </t>
  </si>
  <si>
    <t>1051400000</t>
  </si>
  <si>
    <t xml:space="preserve">Бюджет Березанської міської територіальної громади </t>
  </si>
  <si>
    <t>1051500000</t>
  </si>
  <si>
    <t xml:space="preserve">Бюджет Бучанської міської територіальної громади </t>
  </si>
  <si>
    <t>1051600000</t>
  </si>
  <si>
    <t xml:space="preserve">Бюджет Ржищівської міської територіальної громади </t>
  </si>
  <si>
    <t>1051700000</t>
  </si>
  <si>
    <t xml:space="preserve">Бюджет Обухівської міської територіальної громади </t>
  </si>
  <si>
    <t>1051800000</t>
  </si>
  <si>
    <t xml:space="preserve">Бюджет Богуславської міської територіальної громади </t>
  </si>
  <si>
    <t>1051900000</t>
  </si>
  <si>
    <t xml:space="preserve">Бюджет Глевахівської селищної  територіальної громади </t>
  </si>
  <si>
    <t>1052000000</t>
  </si>
  <si>
    <t xml:space="preserve">Бюджет Ташанської сільської територіальної громади </t>
  </si>
  <si>
    <t>1052100000</t>
  </si>
  <si>
    <t xml:space="preserve">Бюджет Томашівської сільської територіальної громади </t>
  </si>
  <si>
    <t>1052200000</t>
  </si>
  <si>
    <t xml:space="preserve">Бюджет Циблівської сільської територіальної громади </t>
  </si>
  <si>
    <t>1052300000</t>
  </si>
  <si>
    <t xml:space="preserve">Бюджет Зазимської сільської територіальної громади </t>
  </si>
  <si>
    <t>1052400000</t>
  </si>
  <si>
    <t xml:space="preserve">Бюджет Калинівської селищної територіальної громади </t>
  </si>
  <si>
    <t>1052500000</t>
  </si>
  <si>
    <t>Бюджет Бишівської сільської територіальної громади</t>
  </si>
  <si>
    <t>1052600000</t>
  </si>
  <si>
    <t>Бюджет Білогородської сільської територіальної громади</t>
  </si>
  <si>
    <t>1052700000</t>
  </si>
  <si>
    <t>Бюджет Білоцерківської міської територіальної громади</t>
  </si>
  <si>
    <t>1052800000</t>
  </si>
  <si>
    <t>Бюджет Бориспільської міської територіальної громади</t>
  </si>
  <si>
    <t>1052900000</t>
  </si>
  <si>
    <t>Бюджет Борщагівської сільської територіальної громади</t>
  </si>
  <si>
    <t>1053000000</t>
  </si>
  <si>
    <t>Бюджет Боярської міської територіальної громади</t>
  </si>
  <si>
    <t>1053100000</t>
  </si>
  <si>
    <t>Бюджет Броварської міської територіальної громади</t>
  </si>
  <si>
    <t>1053200000</t>
  </si>
  <si>
    <t>Бюджет Васильківської міської територіальної громади</t>
  </si>
  <si>
    <t>1053300000</t>
  </si>
  <si>
    <t>Бюджет Вишгородської міської територіальної громади</t>
  </si>
  <si>
    <t>1053400000</t>
  </si>
  <si>
    <t>Бюджет Вишневої міської територіальної громади</t>
  </si>
  <si>
    <t>1053500000</t>
  </si>
  <si>
    <t>Бюджет Володарської селищної територіальної громади</t>
  </si>
  <si>
    <t>1053600000</t>
  </si>
  <si>
    <t>Бюджет Вороньківської сільської територіальної громади</t>
  </si>
  <si>
    <t>1053700000</t>
  </si>
  <si>
    <t>Бюджет Гатненської сільської територіальної громади</t>
  </si>
  <si>
    <t>1053800000</t>
  </si>
  <si>
    <t>Бюджет Гірської сільської територіальної громади</t>
  </si>
  <si>
    <t>1053900000</t>
  </si>
  <si>
    <t>Бюджет Гостомельської селищної територіальної громади</t>
  </si>
  <si>
    <t>1054000000</t>
  </si>
  <si>
    <t xml:space="preserve">Бюджет Гребінківської селищної територіальної громади </t>
  </si>
  <si>
    <t>1054100000</t>
  </si>
  <si>
    <t>Бюджет Димерської селищної територіальної громади</t>
  </si>
  <si>
    <t>1054200000</t>
  </si>
  <si>
    <t>Бюджет Дмитрівської сільської територіальної громади</t>
  </si>
  <si>
    <t>1054300000</t>
  </si>
  <si>
    <t>Бюджет Згурівської селищної територіальної громади</t>
  </si>
  <si>
    <t>1054400000</t>
  </si>
  <si>
    <t>Бюджет Золочівської сільської територіальної громади</t>
  </si>
  <si>
    <t>1054500000</t>
  </si>
  <si>
    <t>Бюджет Іванківської селищної територіальної громади</t>
  </si>
  <si>
    <t>1054600000</t>
  </si>
  <si>
    <t>Бюджет Ірпінської міської територіальної громади</t>
  </si>
  <si>
    <t>1054700000</t>
  </si>
  <si>
    <t>Бюджет Кагарлицької міської територіальної громади</t>
  </si>
  <si>
    <t>1054800000</t>
  </si>
  <si>
    <t>Бюджет Калинівської селищної територіальної громади</t>
  </si>
  <si>
    <t>1054900000</t>
  </si>
  <si>
    <t>Бюджет Кожанської селищної територіальної громади</t>
  </si>
  <si>
    <t>1055000000</t>
  </si>
  <si>
    <t>Бюджет Козинської селищної територіальної громади</t>
  </si>
  <si>
    <t>1055100000</t>
  </si>
  <si>
    <t>Бюджет Коцюбинської селищної територіальної громади</t>
  </si>
  <si>
    <t>1055200000</t>
  </si>
  <si>
    <t xml:space="preserve">Бюджет Макарівської селищної територіальної громади </t>
  </si>
  <si>
    <t>1055300000</t>
  </si>
  <si>
    <t>Бюджет Маловільшанської  сільської територіальної громади</t>
  </si>
  <si>
    <t>1055400000</t>
  </si>
  <si>
    <t>Бюджет Немішаївської селищної територіальної громади</t>
  </si>
  <si>
    <t>1055500000</t>
  </si>
  <si>
    <t>Бюджет Переяславської міської територіальної громади</t>
  </si>
  <si>
    <t>1055600000</t>
  </si>
  <si>
    <t>Бюджет Петрівської сільської територіальної громади</t>
  </si>
  <si>
    <t>1055700000</t>
  </si>
  <si>
    <t>Бюджет Пірнівської сільської територіальної громади</t>
  </si>
  <si>
    <t>1055800000</t>
  </si>
  <si>
    <t>Бюджет Поліської селищної територіальної громади</t>
  </si>
  <si>
    <t>1055900000</t>
  </si>
  <si>
    <t>Бюджет Пристоличної сільської територіальної громади</t>
  </si>
  <si>
    <t>1056000000</t>
  </si>
  <si>
    <t>Бюджет Рокитнянської селищної територіальної громади</t>
  </si>
  <si>
    <t>1056100000</t>
  </si>
  <si>
    <t>Бюджет Сквирської міської територіальної громади</t>
  </si>
  <si>
    <t>1056200000</t>
  </si>
  <si>
    <t>Бюджет Славутицької міської територіальної громади</t>
  </si>
  <si>
    <t>1056300000</t>
  </si>
  <si>
    <t>Бюджет Ставищенської селищної територіальної громади</t>
  </si>
  <si>
    <t>1056400000</t>
  </si>
  <si>
    <t>Бюджет Таращанської міської територіальної громади</t>
  </si>
  <si>
    <t>1056500000</t>
  </si>
  <si>
    <t>Бюджет Української міської територіальної громади</t>
  </si>
  <si>
    <t>1056600000</t>
  </si>
  <si>
    <t>Бюджет Фастівської міської територіальної громади</t>
  </si>
  <si>
    <t>1056700000</t>
  </si>
  <si>
    <t>Бюджет Феодосіївської сільської територіальної громади</t>
  </si>
  <si>
    <t>1056800000</t>
  </si>
  <si>
    <t xml:space="preserve">Бюджет Чабанівської селищної територіальної громади </t>
  </si>
  <si>
    <t>1056900000</t>
  </si>
  <si>
    <t>Бюджет Яготинської міської територіальної громади</t>
  </si>
  <si>
    <t>1110000000</t>
  </si>
  <si>
    <t>Обласний бюджет Кіровоградської області</t>
  </si>
  <si>
    <t>1150100000</t>
  </si>
  <si>
    <t>Бюджет Бобринецької міської територіальної громади</t>
  </si>
  <si>
    <t>1150200000</t>
  </si>
  <si>
    <t>Бюджет Маловисківської міської територіальної громади</t>
  </si>
  <si>
    <t>1150300000</t>
  </si>
  <si>
    <t>Бюджет Новоукраїнської міської територіальної громади</t>
  </si>
  <si>
    <t>1150400000</t>
  </si>
  <si>
    <t>Бюджет Великоандрусівської сільської територіальної громади</t>
  </si>
  <si>
    <t>1150500000</t>
  </si>
  <si>
    <t>Бюджет Соколівської сільської територіальної громади</t>
  </si>
  <si>
    <t>1150600000</t>
  </si>
  <si>
    <t>Бюджет Ганнівської сільської територіальної громади</t>
  </si>
  <si>
    <t>1150700000</t>
  </si>
  <si>
    <t>Бюджет Великосеверинівської сільської територіальної громади</t>
  </si>
  <si>
    <t>1150800000</t>
  </si>
  <si>
    <t>Бюджет Тишківської сільської територіальної громади</t>
  </si>
  <si>
    <t>1150900000</t>
  </si>
  <si>
    <t>Бюджет Катеринівської сільської територіальної громади</t>
  </si>
  <si>
    <t>1151000000</t>
  </si>
  <si>
    <t xml:space="preserve">Бюджет Первозванівської сільської територіальної громади </t>
  </si>
  <si>
    <t>1151100000</t>
  </si>
  <si>
    <t xml:space="preserve">Бюджет Компаніївської селищної територіальної громади </t>
  </si>
  <si>
    <t>1151200000</t>
  </si>
  <si>
    <t>Бюджет Смолінської селищної територіальної громади</t>
  </si>
  <si>
    <t>1151300000</t>
  </si>
  <si>
    <t>Бюджет Помічнянської міської територіальної громади</t>
  </si>
  <si>
    <t>1151400000</t>
  </si>
  <si>
    <t xml:space="preserve">Бюджет Дмитрівської сільської територіальної громади </t>
  </si>
  <si>
    <t>1151500000</t>
  </si>
  <si>
    <t>Бюджет Новопразької селищної територіальної громади</t>
  </si>
  <si>
    <t>1151600000</t>
  </si>
  <si>
    <t>Бюджет Приютівської селищної територіальної громади</t>
  </si>
  <si>
    <t>1151700000</t>
  </si>
  <si>
    <t>Бюджет Добровеличківської селищної територіальної громади</t>
  </si>
  <si>
    <t>1151800000</t>
  </si>
  <si>
    <t>Бюджет Мар’янівської сільської територіальної громади</t>
  </si>
  <si>
    <t>1151900000</t>
  </si>
  <si>
    <t>Бюджет Піщанобрідської сільської територіальної громади</t>
  </si>
  <si>
    <t>1152000000</t>
  </si>
  <si>
    <t>Бюджет Попельнастівської сільської територіальної громади</t>
  </si>
  <si>
    <t>1152100000</t>
  </si>
  <si>
    <t xml:space="preserve">Бюджет Петрівської селищної територіальної громади </t>
  </si>
  <si>
    <t>1152300000</t>
  </si>
  <si>
    <t xml:space="preserve">Бюджет Глодоської сільської територіальної громади </t>
  </si>
  <si>
    <t>1152400000</t>
  </si>
  <si>
    <t xml:space="preserve">Бюджет Гурівської сільської територіальної громади </t>
  </si>
  <si>
    <t>1152500000</t>
  </si>
  <si>
    <t xml:space="preserve">Бюджет Злинської сільської територіальної громади </t>
  </si>
  <si>
    <t>1152810000</t>
  </si>
  <si>
    <t>Бюджет Кропивницької міської територіальної громади</t>
  </si>
  <si>
    <t>1152900000</t>
  </si>
  <si>
    <t>Бюджет Аджамської сільської територіальної громади</t>
  </si>
  <si>
    <t>1153000000</t>
  </si>
  <si>
    <t>Бюджет Благовіщенської міської територіальної громади</t>
  </si>
  <si>
    <t>1153100000</t>
  </si>
  <si>
    <t>Бюджет Вільшанської селищної територіальної громади</t>
  </si>
  <si>
    <t>1153200000</t>
  </si>
  <si>
    <t>Бюджет Гайворонської міської територіальної громади</t>
  </si>
  <si>
    <t>1153300000</t>
  </si>
  <si>
    <t>Бюджет Голованівської селищної територіальної громади</t>
  </si>
  <si>
    <t>1153400000</t>
  </si>
  <si>
    <t>Бюджет Долинської міської територіальної громади</t>
  </si>
  <si>
    <t>1153500000</t>
  </si>
  <si>
    <t>Бюджет Заваллівської селищної територіальної громади</t>
  </si>
  <si>
    <t>1153600000</t>
  </si>
  <si>
    <t>Бюджет Знам'янської міської територіальної громади</t>
  </si>
  <si>
    <t>1153700000</t>
  </si>
  <si>
    <t>Бюджет Кетрисанівської сільської територіальної громади</t>
  </si>
  <si>
    <t>1153800000</t>
  </si>
  <si>
    <t xml:space="preserve">Бюджет Надлацької сільської територіальної громади </t>
  </si>
  <si>
    <t>1153900000</t>
  </si>
  <si>
    <t>Бюджет Новгородківської селищної територіальної громади</t>
  </si>
  <si>
    <t>1154000000</t>
  </si>
  <si>
    <t>Бюджет Новоархангельської селищної територіальної громади</t>
  </si>
  <si>
    <t>1154100000</t>
  </si>
  <si>
    <t>Бюджет Новомиргородської міської територіальної громади</t>
  </si>
  <si>
    <t>1154200000</t>
  </si>
  <si>
    <t>1154300000</t>
  </si>
  <si>
    <t>Бюджет Олександрійської міської територіальної громади</t>
  </si>
  <si>
    <t>1154400000</t>
  </si>
  <si>
    <t>Бюджет Онуфріївської селищної територіальної громади</t>
  </si>
  <si>
    <t>1154500000</t>
  </si>
  <si>
    <t>Бюджет Пантаївської селищної територіальної громади</t>
  </si>
  <si>
    <t>1154600000</t>
  </si>
  <si>
    <t>Бюджет Перегонівської сільської територіальної громади</t>
  </si>
  <si>
    <t>1154700000</t>
  </si>
  <si>
    <t>Бюджет Підвисоцької сільської територіальної громади</t>
  </si>
  <si>
    <t>1154800000</t>
  </si>
  <si>
    <t>Бюджет Побузької селищної територіальної громади</t>
  </si>
  <si>
    <t>1154900000</t>
  </si>
  <si>
    <t>Бюджет Рівнянської сільської територіальної громади</t>
  </si>
  <si>
    <t>1155000000</t>
  </si>
  <si>
    <t>Бюджет Світловодської міської територіальної громади</t>
  </si>
  <si>
    <t>1155100000</t>
  </si>
  <si>
    <t>Бюджет Суботцівської сільської територіальної громади</t>
  </si>
  <si>
    <t>1155200000</t>
  </si>
  <si>
    <t>Бюджет Устинівської селищної територіальної громади</t>
  </si>
  <si>
    <t>1210000000</t>
  </si>
  <si>
    <t>Обласний бюджет Луганської області</t>
  </si>
  <si>
    <t>1250100000</t>
  </si>
  <si>
    <t xml:space="preserve">Бюджет Білокуракинської селищної територіальної громади </t>
  </si>
  <si>
    <t>1250200000</t>
  </si>
  <si>
    <t xml:space="preserve">Бюджет Новопсковської селищної територіальної громади </t>
  </si>
  <si>
    <t>1250300000</t>
  </si>
  <si>
    <t>Бюджет Чмирівської сільської територіальної громади</t>
  </si>
  <si>
    <t>1250400000</t>
  </si>
  <si>
    <t>Бюджет Троїцької селищної територіальної громади</t>
  </si>
  <si>
    <t>1250500000</t>
  </si>
  <si>
    <t>Бюджет Біловодської селищної територіальної громади</t>
  </si>
  <si>
    <t>1250600000</t>
  </si>
  <si>
    <t>Бюджет Красноріченської селищної територіальної громади</t>
  </si>
  <si>
    <t>1250800000</t>
  </si>
  <si>
    <t>Бюджет Нижньодуванської селищної територіальної громади</t>
  </si>
  <si>
    <t>1250900000</t>
  </si>
  <si>
    <t>Бюджет Лозно-Олександрівської селищної територіальної громади</t>
  </si>
  <si>
    <t>1251000000</t>
  </si>
  <si>
    <t xml:space="preserve">Бюджет Шульгинської сільської територіальної громади </t>
  </si>
  <si>
    <t>1251100000</t>
  </si>
  <si>
    <t xml:space="preserve">Бюджет Марківської селищної територіальної громади </t>
  </si>
  <si>
    <t>1251500000</t>
  </si>
  <si>
    <t xml:space="preserve">Бюджет Коломийчиської сільської територіальної громади </t>
  </si>
  <si>
    <t>1251600000</t>
  </si>
  <si>
    <t>Бюджет Білолуцької селищної територіальної громади</t>
  </si>
  <si>
    <t>1251700000</t>
  </si>
  <si>
    <t>Бюджет Гірської міської територіальної громади</t>
  </si>
  <si>
    <t>1251800000</t>
  </si>
  <si>
    <t>Бюджет Кремінської міської територіальної громади</t>
  </si>
  <si>
    <t>1251900000</t>
  </si>
  <si>
    <t>Бюджет Лисичанської міської територіальної громади</t>
  </si>
  <si>
    <t>1252000000</t>
  </si>
  <si>
    <t>Бюджет Міловської селищної територіальної громади</t>
  </si>
  <si>
    <t>1252100000</t>
  </si>
  <si>
    <t>Бюджет Нижньотеплівської сільської територіальної громади</t>
  </si>
  <si>
    <t>1252200000</t>
  </si>
  <si>
    <t>Бюджет Новоайдарської селищної територіальної громади</t>
  </si>
  <si>
    <t>1252300000</t>
  </si>
  <si>
    <t>Бюджет Попаснянської міської територіальної громади</t>
  </si>
  <si>
    <t>1252400000</t>
  </si>
  <si>
    <t>Бюджет Рубіжанської міської територіальної громади</t>
  </si>
  <si>
    <t>1252500000</t>
  </si>
  <si>
    <t>Бюджет Сватівської міської територіальної громади</t>
  </si>
  <si>
    <t>1252600000</t>
  </si>
  <si>
    <t>Бюджет Сєвєродонецької міської територіальної громади</t>
  </si>
  <si>
    <t>1252700000</t>
  </si>
  <si>
    <t>Бюджет Станично-Луганської селищної територіальної громади</t>
  </si>
  <si>
    <t>1252800000</t>
  </si>
  <si>
    <t>Бюджет Старобільської міської територіальної громади</t>
  </si>
  <si>
    <t>1252900000</t>
  </si>
  <si>
    <t>1253000000</t>
  </si>
  <si>
    <t>Бюджет Щастинської міської територіальної громади</t>
  </si>
  <si>
    <t>1310000000</t>
  </si>
  <si>
    <t>Обласний бюджет Львівської області</t>
  </si>
  <si>
    <t>1350200000</t>
  </si>
  <si>
    <t>Бюджет Бісковицької сільської територіальної громади</t>
  </si>
  <si>
    <t>1350500000</t>
  </si>
  <si>
    <t xml:space="preserve">Бюджет Гніздичівської селищної територіальної громади </t>
  </si>
  <si>
    <t>1350800000</t>
  </si>
  <si>
    <t>Бюджет Заболотцівської сільської територіальної громади</t>
  </si>
  <si>
    <t>1351100000</t>
  </si>
  <si>
    <t>Бюджет Новокалинівської міської територіальної громади</t>
  </si>
  <si>
    <t>1351400000</t>
  </si>
  <si>
    <t>Бюджет Тростянецької сільської територіальної громади</t>
  </si>
  <si>
    <t>1351600000</t>
  </si>
  <si>
    <t>Бюджет Ходорівської міської територіальної громади</t>
  </si>
  <si>
    <t>1351700000</t>
  </si>
  <si>
    <t>Бюджет Мостиської міської територіальної громади</t>
  </si>
  <si>
    <t>1351800000</t>
  </si>
  <si>
    <t>Бюджет Судововишнянської міської територіальної громади</t>
  </si>
  <si>
    <t>1352000000</t>
  </si>
  <si>
    <t>Бюджет Давидівської сільської територіальної громади</t>
  </si>
  <si>
    <t>1352100000</t>
  </si>
  <si>
    <t>Бюджет Жовтанецької сільської територіальної громади</t>
  </si>
  <si>
    <t>1352200000</t>
  </si>
  <si>
    <t xml:space="preserve">Бюджет Шегинівської сільської територіальної громади </t>
  </si>
  <si>
    <t>1352300000</t>
  </si>
  <si>
    <t>Бюджет Великолюбінської селищної територіальної громади</t>
  </si>
  <si>
    <t>1352500000</t>
  </si>
  <si>
    <t>Бюджет Розвадівської сільської територіальної громади</t>
  </si>
  <si>
    <t>1352700000</t>
  </si>
  <si>
    <t>Бюджет Підберізцівської сільської територіальної громади</t>
  </si>
  <si>
    <t>1352800000</t>
  </si>
  <si>
    <t>Бюджет Солонківської сільської територіальної громади</t>
  </si>
  <si>
    <t>1352900000</t>
  </si>
  <si>
    <t>Бюджет Щирецької селищної територіальної громади</t>
  </si>
  <si>
    <t>1353000000</t>
  </si>
  <si>
    <t>Бюджет Рудківської міської територіальної громади</t>
  </si>
  <si>
    <t>1353100000</t>
  </si>
  <si>
    <t>Бюджет Славської селищної територіальної громади</t>
  </si>
  <si>
    <t>1353200000</t>
  </si>
  <si>
    <t>Бюджет Великомостівської міської територіальної громади</t>
  </si>
  <si>
    <t>1353400000</t>
  </si>
  <si>
    <t>Бюджет Кам’янка-Бузької міської територіальної громади</t>
  </si>
  <si>
    <t>1353500000</t>
  </si>
  <si>
    <t xml:space="preserve">Бюджет Мурованської сільської територіальної громади </t>
  </si>
  <si>
    <t>1353600000</t>
  </si>
  <si>
    <t>Бюджет Бібрської міської територіальної громади</t>
  </si>
  <si>
    <t>1353700000</t>
  </si>
  <si>
    <t>Бюджет Зимноводівської сільської територіальної громади</t>
  </si>
  <si>
    <t>1353800000</t>
  </si>
  <si>
    <t>Бюджет Лопатинської селищної територіальної громади</t>
  </si>
  <si>
    <t>1353900000</t>
  </si>
  <si>
    <t>Бюджет Меденицької селищної територіальної громади</t>
  </si>
  <si>
    <t>1354000000</t>
  </si>
  <si>
    <t>Бюджет Радехівської міської територіальної громади</t>
  </si>
  <si>
    <t>1354200000</t>
  </si>
  <si>
    <t>Бюджет Белзької міської територіальної громади</t>
  </si>
  <si>
    <t>1354300000</t>
  </si>
  <si>
    <t>Бюджет Боринської селищної територіальної громади</t>
  </si>
  <si>
    <t>1354400000</t>
  </si>
  <si>
    <t xml:space="preserve">Бюджет Бориславської міської територіальної громади </t>
  </si>
  <si>
    <t>1354500000</t>
  </si>
  <si>
    <t>Бюджет Бродівської міської  територіальної громади</t>
  </si>
  <si>
    <t>1354600000</t>
  </si>
  <si>
    <t xml:space="preserve">Бюджет Буської міської територіальної громади </t>
  </si>
  <si>
    <t>1354700000</t>
  </si>
  <si>
    <t xml:space="preserve">Бюджет Глинянської міської територіальної громади </t>
  </si>
  <si>
    <t>1354800000</t>
  </si>
  <si>
    <t xml:space="preserve">Бюджет Городоцької міської територіальної громади </t>
  </si>
  <si>
    <t>1354900000</t>
  </si>
  <si>
    <t>Бюджет Грабовецько-Дулібівської сільської територіальної громади</t>
  </si>
  <si>
    <t>1355000000</t>
  </si>
  <si>
    <t xml:space="preserve">Бюджет Добромильської міської територіальної громади </t>
  </si>
  <si>
    <t>1355100000</t>
  </si>
  <si>
    <t xml:space="preserve">Бюджет Добросинсько-Магерівської селищної територіальної громади </t>
  </si>
  <si>
    <t>1355200000</t>
  </si>
  <si>
    <t xml:space="preserve">Бюджет Добротвірської селищної територіальної громади </t>
  </si>
  <si>
    <t>1355300000</t>
  </si>
  <si>
    <t xml:space="preserve">Бюджет Дрогобицької міської територіальної громади </t>
  </si>
  <si>
    <t>1355400000</t>
  </si>
  <si>
    <t xml:space="preserve">Бюджет Жидачівської міської територіальної громади </t>
  </si>
  <si>
    <t>1355500000</t>
  </si>
  <si>
    <t xml:space="preserve">Бюджет Жовківської міської територіальної громади </t>
  </si>
  <si>
    <t>1355600000</t>
  </si>
  <si>
    <t xml:space="preserve">Бюджет Журавненської селищної територіальної громади </t>
  </si>
  <si>
    <t>1355700000</t>
  </si>
  <si>
    <t xml:space="preserve">Бюджет Золочівської міської територіальної громади </t>
  </si>
  <si>
    <t>1355800000</t>
  </si>
  <si>
    <t>Бюджет Івано-Франківської селищної територіальної громади</t>
  </si>
  <si>
    <t>1355900000</t>
  </si>
  <si>
    <t>Бюджет Козівської сільської територіальної громади</t>
  </si>
  <si>
    <t>1356000000</t>
  </si>
  <si>
    <t xml:space="preserve">Бюджет Комарнівської міської територіальної громади </t>
  </si>
  <si>
    <t>1356100000</t>
  </si>
  <si>
    <t xml:space="preserve">Бюджет Красненської селищної територіальної громади </t>
  </si>
  <si>
    <t>1356200000</t>
  </si>
  <si>
    <t xml:space="preserve">Бюджет Куликівської селищної територіальної громади </t>
  </si>
  <si>
    <t>1356300000</t>
  </si>
  <si>
    <t>Бюджет Львівської міської територіальної громади</t>
  </si>
  <si>
    <t>1356400000</t>
  </si>
  <si>
    <t>1356500000</t>
  </si>
  <si>
    <t>Бюджет Моршинської міської територіальної громади</t>
  </si>
  <si>
    <t>1356600000</t>
  </si>
  <si>
    <t>Бюджет Новороздільської міської територіальної громади</t>
  </si>
  <si>
    <t>1356700000</t>
  </si>
  <si>
    <t>Бюджет Новояворівської міської територіальної громади</t>
  </si>
  <si>
    <t>1356800000</t>
  </si>
  <si>
    <t>Бюджет Новояричівської селищної територіальної громади</t>
  </si>
  <si>
    <t>1356900000</t>
  </si>
  <si>
    <t xml:space="preserve">Бюджет Оброшинської сільської територіальної громади </t>
  </si>
  <si>
    <t>1357000000</t>
  </si>
  <si>
    <t>Бюджет Перемишлянської міської територіальної громади</t>
  </si>
  <si>
    <t>1357100000</t>
  </si>
  <si>
    <t>Бюджет Підкамінської селищної територіальної громади</t>
  </si>
  <si>
    <t>1357200000</t>
  </si>
  <si>
    <t xml:space="preserve">Бюджет Поморянської селищної територіальної громади </t>
  </si>
  <si>
    <t>1357300000</t>
  </si>
  <si>
    <t>Бюджет Пустомитівської міської територіальної громади</t>
  </si>
  <si>
    <t>1357400000</t>
  </si>
  <si>
    <t xml:space="preserve">Бюджет Рава-Руської міської територіальної громади </t>
  </si>
  <si>
    <t>1357500000</t>
  </si>
  <si>
    <t>Бюджет Ралівської сільської територіальної громади</t>
  </si>
  <si>
    <t>1357600000</t>
  </si>
  <si>
    <t>Бюджет Самбірської міської територіальної громади</t>
  </si>
  <si>
    <t>1357700000</t>
  </si>
  <si>
    <t>Бюджет Сколівської міської територіальної громади</t>
  </si>
  <si>
    <t>1357800000</t>
  </si>
  <si>
    <t>Бюджет Сокальської міської територіальної громади</t>
  </si>
  <si>
    <t>1357900000</t>
  </si>
  <si>
    <t xml:space="preserve">Бюджет Сокільницької сільської територіальної громади </t>
  </si>
  <si>
    <t>1358000000</t>
  </si>
  <si>
    <t>Бюджет Старосамбірської міської територіальної громади</t>
  </si>
  <si>
    <t>1358100000</t>
  </si>
  <si>
    <t>Бюджет Стрийської міської територіальної громади</t>
  </si>
  <si>
    <t>1358200000</t>
  </si>
  <si>
    <t>Бюджет Стрілківської сільської територіальної громади</t>
  </si>
  <si>
    <t>1358300000</t>
  </si>
  <si>
    <t xml:space="preserve">Бюджет Східницької селищної територіальної громади </t>
  </si>
  <si>
    <t>1358400000</t>
  </si>
  <si>
    <t xml:space="preserve">Бюджет Трускавецької міської територіальної громади </t>
  </si>
  <si>
    <t>1358500000</t>
  </si>
  <si>
    <t>Бюджет Турківської міської територіальної громади</t>
  </si>
  <si>
    <t>1358600000</t>
  </si>
  <si>
    <t>Бюджет Хирівської міської територіальної громади</t>
  </si>
  <si>
    <t>1358700000</t>
  </si>
  <si>
    <t>Бюджет Червоноградської міської територіальної громади</t>
  </si>
  <si>
    <t>1358800000</t>
  </si>
  <si>
    <t>Бюджет Яворівської міської територіальної громади</t>
  </si>
  <si>
    <t>1410000000</t>
  </si>
  <si>
    <t>Обласний бюджет Миколаївської області</t>
  </si>
  <si>
    <t>1450100000</t>
  </si>
  <si>
    <t>Бюджет Куцурубської сільської територіальної громади</t>
  </si>
  <si>
    <t>1450200000</t>
  </si>
  <si>
    <t>Бюджет Баштанської міської територіальної громади</t>
  </si>
  <si>
    <t>1450300000</t>
  </si>
  <si>
    <t>1450400000</t>
  </si>
  <si>
    <t>Бюджет Веселинівської селищної територіальної громади</t>
  </si>
  <si>
    <t>1450500000</t>
  </si>
  <si>
    <t>Бюджет Воскресенської селищної територіальної громади</t>
  </si>
  <si>
    <t>1450600000</t>
  </si>
  <si>
    <t>Бюджет Доманівської селищної територіальної громади</t>
  </si>
  <si>
    <t>1450700000</t>
  </si>
  <si>
    <t>Бюджет Ольшанської селищної територіальної громади</t>
  </si>
  <si>
    <t>1450800000</t>
  </si>
  <si>
    <t xml:space="preserve">Бюджет Веснянської сільської територіальної громади </t>
  </si>
  <si>
    <t>1450900000</t>
  </si>
  <si>
    <t>Бюджет Кам’яномостівської сільської територіальної громади</t>
  </si>
  <si>
    <t>1451000000</t>
  </si>
  <si>
    <t>Бюджет Благодатненської сільської територіальної громади</t>
  </si>
  <si>
    <t>1451100000</t>
  </si>
  <si>
    <t>Бюджет Бузької сільської територіальної громади</t>
  </si>
  <si>
    <t>1451200000</t>
  </si>
  <si>
    <t>Бюджет Галицинівської сільської територіальної громади</t>
  </si>
  <si>
    <t>1451300000</t>
  </si>
  <si>
    <t>Бюджет Коблівської сільської територіальної громади</t>
  </si>
  <si>
    <t>1451500000</t>
  </si>
  <si>
    <t>Бюджет Мостівської сільської територіальної громади</t>
  </si>
  <si>
    <t>1451600000</t>
  </si>
  <si>
    <t>Бюджет Нечаянської сільської територіальної громади</t>
  </si>
  <si>
    <t>1451700000</t>
  </si>
  <si>
    <t>Бюджет Прибужанівської сільської територіальної громади</t>
  </si>
  <si>
    <t>1451800000</t>
  </si>
  <si>
    <t>Бюджет Чорноморської сільської територіальної громади</t>
  </si>
  <si>
    <t>1451900000</t>
  </si>
  <si>
    <t>Бюджет Шевченківської сільської територіальної громади</t>
  </si>
  <si>
    <t>1452000000</t>
  </si>
  <si>
    <t xml:space="preserve">Бюджет Дорошівської сільської територіальної громади </t>
  </si>
  <si>
    <t>1452200000</t>
  </si>
  <si>
    <t>Бюджет Березанської селищної територіальної громади</t>
  </si>
  <si>
    <t>1452300000</t>
  </si>
  <si>
    <t>Бюджет Прибузької сільської територіальної громади</t>
  </si>
  <si>
    <t>1452400000</t>
  </si>
  <si>
    <t>Бюджет Володимирівської сільської територіальної громади</t>
  </si>
  <si>
    <t>1452500000</t>
  </si>
  <si>
    <t>Бюджет Казанківської селищної територіальної громади</t>
  </si>
  <si>
    <t>1452600000</t>
  </si>
  <si>
    <t>1452700000</t>
  </si>
  <si>
    <t>Бюджет Радсадівської сільської територіальної громади</t>
  </si>
  <si>
    <t>1452800000</t>
  </si>
  <si>
    <t>Бюджет Арбузинської селищної територіальної громади</t>
  </si>
  <si>
    <t>1452900000</t>
  </si>
  <si>
    <t xml:space="preserve">Бюджет Вознесенської міської територіальної громади </t>
  </si>
  <si>
    <t>1453000000</t>
  </si>
  <si>
    <t xml:space="preserve">Бюджет Березнегуватської селищної територіальної громади </t>
  </si>
  <si>
    <t>1453100000</t>
  </si>
  <si>
    <t xml:space="preserve">Бюджет Новобузької міської територіальної громади </t>
  </si>
  <si>
    <t>1453200000</t>
  </si>
  <si>
    <t xml:space="preserve">Бюджет Снігурівської міської територіальної громади </t>
  </si>
  <si>
    <t>1453400000</t>
  </si>
  <si>
    <t xml:space="preserve">Бюджет Вільнозапорізької сільської територіальної громади </t>
  </si>
  <si>
    <t>1453500000</t>
  </si>
  <si>
    <t xml:space="preserve">Бюджет Горохівської сільської територіальної громади </t>
  </si>
  <si>
    <t>1453800000</t>
  </si>
  <si>
    <t xml:space="preserve">Бюджет Мигіївської сільської територіальної громади </t>
  </si>
  <si>
    <t>1453900000</t>
  </si>
  <si>
    <t xml:space="preserve">Бюджет Новомар’ївської сільської територіальної громади </t>
  </si>
  <si>
    <t>1454000000</t>
  </si>
  <si>
    <t xml:space="preserve">Бюджет Софіївської сільської територіальної громади </t>
  </si>
  <si>
    <t>1454100000</t>
  </si>
  <si>
    <t xml:space="preserve">Бюджет Сухоєланецької сільської територіальної громади </t>
  </si>
  <si>
    <t>1454200000</t>
  </si>
  <si>
    <t xml:space="preserve">Бюджет Мішково-Погорілівської сільської територіальної громади </t>
  </si>
  <si>
    <t>1454300000</t>
  </si>
  <si>
    <t>Бюджет Братської селищної територіальної громади</t>
  </si>
  <si>
    <t>1454400000</t>
  </si>
  <si>
    <t>Бюджет Врадіївської селищної територіальної громади</t>
  </si>
  <si>
    <t>1454500000</t>
  </si>
  <si>
    <t>Бюджет Єланецької селищної територіальної громади</t>
  </si>
  <si>
    <t>1454600000</t>
  </si>
  <si>
    <t>Бюджет Інгульської сільської територіальної громади</t>
  </si>
  <si>
    <t>1454700000</t>
  </si>
  <si>
    <t>1454800000</t>
  </si>
  <si>
    <t>Бюджет Кривоозерської селищної територіальної громади</t>
  </si>
  <si>
    <t>1454900000</t>
  </si>
  <si>
    <t>Бюджет Миколаївської міської територіальної громади</t>
  </si>
  <si>
    <t>1455000000</t>
  </si>
  <si>
    <t>Бюджет Новоодеської міської територіальної громади</t>
  </si>
  <si>
    <t>1455100000</t>
  </si>
  <si>
    <t>Бюджет Очаківської міської територіальної громади</t>
  </si>
  <si>
    <t>1455200000</t>
  </si>
  <si>
    <t>Бюджет Первомайської міської територіальної громади</t>
  </si>
  <si>
    <t>1455300000</t>
  </si>
  <si>
    <t>Бюджет Первомайської селищної територіальної громади</t>
  </si>
  <si>
    <t>1455400000</t>
  </si>
  <si>
    <t>Бюджет Привільненської сільської територіальної громади</t>
  </si>
  <si>
    <t>1455500000</t>
  </si>
  <si>
    <t>Бюджет Синюхинобрідської сільської територіальної громади</t>
  </si>
  <si>
    <t>1455600000</t>
  </si>
  <si>
    <t>Бюджет Степівської сільської територіальної громади</t>
  </si>
  <si>
    <t>1455700000</t>
  </si>
  <si>
    <t>Бюджет Южноукраїнської міської територіальної громади</t>
  </si>
  <si>
    <t>1510000000</t>
  </si>
  <si>
    <t>Обласний бюджет Одеської області</t>
  </si>
  <si>
    <t>1550100000</t>
  </si>
  <si>
    <t xml:space="preserve">Бюджет Балтської міської територіальної громади </t>
  </si>
  <si>
    <t>1550200000</t>
  </si>
  <si>
    <t xml:space="preserve">Бюджет Біляївської міської територіальної громади </t>
  </si>
  <si>
    <t>1550300000</t>
  </si>
  <si>
    <t>Бюджет Великомихайлівської селищної територіальної громади</t>
  </si>
  <si>
    <t>1550400000</t>
  </si>
  <si>
    <t>Бюджет Красносільської сільської територіальної громади</t>
  </si>
  <si>
    <t>1550500000</t>
  </si>
  <si>
    <t>Бюджет Маразліївської сільської територіальної громади</t>
  </si>
  <si>
    <t>1550600000</t>
  </si>
  <si>
    <t>Бюджет Розквітівської сільської територіальної громади</t>
  </si>
  <si>
    <t>1550700000</t>
  </si>
  <si>
    <t>Бюджет Тузлівської сільської територіальної громади</t>
  </si>
  <si>
    <t>1550800000</t>
  </si>
  <si>
    <t>Бюджет Новокальчевської сільської територіальної громади</t>
  </si>
  <si>
    <t>1550900000</t>
  </si>
  <si>
    <t>Бюджет Затишанської селищної територіальної громади</t>
  </si>
  <si>
    <t>1551000000</t>
  </si>
  <si>
    <t>Бюджет Ширяївської селищної територіальної громади</t>
  </si>
  <si>
    <t>1551100000</t>
  </si>
  <si>
    <t>Бюджет Коноплянської сільської територіальної громади</t>
  </si>
  <si>
    <t>1551200000</t>
  </si>
  <si>
    <t>Бюджет Яськівської сільської територіальної громади</t>
  </si>
  <si>
    <t>1551300000</t>
  </si>
  <si>
    <t>Бюджет Куяльницької сільської територіальної громади</t>
  </si>
  <si>
    <t>1551400000</t>
  </si>
  <si>
    <t>Бюджет Березівської міської територіальної громади</t>
  </si>
  <si>
    <t>1551500000</t>
  </si>
  <si>
    <t>Бюджет Старокозацької сільської територіальної громади</t>
  </si>
  <si>
    <t>1551600000</t>
  </si>
  <si>
    <t>Бюджет Шабівської сільської територіальної громади</t>
  </si>
  <si>
    <t>1551700000</t>
  </si>
  <si>
    <t>Бюджет Вилківської міської територіальної громади</t>
  </si>
  <si>
    <t>1551800000</t>
  </si>
  <si>
    <t xml:space="preserve">Бюджет Авангардівської селищної територіальної громади </t>
  </si>
  <si>
    <t>1551900000</t>
  </si>
  <si>
    <t>Бюджет Дальницької сільської територіальної громади</t>
  </si>
  <si>
    <t>1552000000</t>
  </si>
  <si>
    <t>Бюджет Лиманської сільської територіальної громади</t>
  </si>
  <si>
    <t>1552100000</t>
  </si>
  <si>
    <t>Бюджет Маяківської сільської територіальної громади</t>
  </si>
  <si>
    <t>1552200000</t>
  </si>
  <si>
    <t>Бюджет Цебриківської селищної територіальної громади</t>
  </si>
  <si>
    <t>1552300000</t>
  </si>
  <si>
    <t>Бюджет Знам’янської сільської територіальної громади</t>
  </si>
  <si>
    <t>1552400000</t>
  </si>
  <si>
    <t>Бюджет Мологівської сільської територіальної громади</t>
  </si>
  <si>
    <t>1552500000</t>
  </si>
  <si>
    <t>Бюджет Таїровської селищної територіальної громади</t>
  </si>
  <si>
    <t>1552600000</t>
  </si>
  <si>
    <t>Бюджет Кілійської міської територіальної громади</t>
  </si>
  <si>
    <t>1552700000</t>
  </si>
  <si>
    <t xml:space="preserve">Бюджет Любашівської селищної територіальної громади </t>
  </si>
  <si>
    <t>1552800000</t>
  </si>
  <si>
    <t>Бюджет Окнянської селищної територіальної громади</t>
  </si>
  <si>
    <t>1552900000</t>
  </si>
  <si>
    <t xml:space="preserve">Бюджет Визирської сільської територіальної громади </t>
  </si>
  <si>
    <t>1553000000</t>
  </si>
  <si>
    <t xml:space="preserve">Бюджет Великобуялицької сільської територіальної громади </t>
  </si>
  <si>
    <t>1553100000</t>
  </si>
  <si>
    <t xml:space="preserve">Бюджет Великоплосківської сільської територіальної громади </t>
  </si>
  <si>
    <t>1553200000</t>
  </si>
  <si>
    <t xml:space="preserve">Бюджет Зеленогірської селищної територіальної громади </t>
  </si>
  <si>
    <t>1553300000</t>
  </si>
  <si>
    <t xml:space="preserve">Бюджет Андрієво-Іванівської сільської територіальної громади </t>
  </si>
  <si>
    <t>1553400000</t>
  </si>
  <si>
    <t xml:space="preserve">Бюджет Іванівської селищної територіальної громади </t>
  </si>
  <si>
    <t>1553500000</t>
  </si>
  <si>
    <t xml:space="preserve">Бюджет Новоборисівської сільської територіальної громади </t>
  </si>
  <si>
    <t>1553600000</t>
  </si>
  <si>
    <t xml:space="preserve">Бюджет Петровірівської сільської територіальної громади </t>
  </si>
  <si>
    <t>1553700000</t>
  </si>
  <si>
    <t xml:space="preserve">Бюджет Чогодарівської сільської територіальної громади </t>
  </si>
  <si>
    <t>1553800000</t>
  </si>
  <si>
    <t>Бюджет Ананьївської міської територіальної громади</t>
  </si>
  <si>
    <t>1553900000</t>
  </si>
  <si>
    <t>Бюджет Арцизької міської територіальної громади</t>
  </si>
  <si>
    <t>1554000000</t>
  </si>
  <si>
    <t>Бюджет Білгород-Дністровської міської територіальної громади</t>
  </si>
  <si>
    <t>1554100000</t>
  </si>
  <si>
    <t>Бюджет Болградської міської територіальної громади</t>
  </si>
  <si>
    <t>1554200000</t>
  </si>
  <si>
    <t>Бюджет Бородінської селищної територіальної громади</t>
  </si>
  <si>
    <t>1554300000</t>
  </si>
  <si>
    <t>Бюджет Василівської сільської територіальної громади</t>
  </si>
  <si>
    <t>1554400000</t>
  </si>
  <si>
    <t>Бюджет Великодальницької сільської територіальної громади</t>
  </si>
  <si>
    <t>1554500000</t>
  </si>
  <si>
    <t>Бюджет Великодолинської селищної територіальної громади</t>
  </si>
  <si>
    <t>1554600000</t>
  </si>
  <si>
    <t>Бюджет Вигодянської сільської територіальної громади</t>
  </si>
  <si>
    <t>1554700000</t>
  </si>
  <si>
    <t>Бюджет Городненської сільської територіальної громади</t>
  </si>
  <si>
    <t>1554800000</t>
  </si>
  <si>
    <t>Бюджет Дачненської сільської територіальної громади</t>
  </si>
  <si>
    <t>1554900000</t>
  </si>
  <si>
    <t>Бюджет Дивізійської сільської територіальної громади</t>
  </si>
  <si>
    <t>1555000000</t>
  </si>
  <si>
    <t>Бюджет Доброславської селищної територіальної громади</t>
  </si>
  <si>
    <t>1555100000</t>
  </si>
  <si>
    <t>1555200000</t>
  </si>
  <si>
    <t>Бюджет Захарівської селищної територіальної громади</t>
  </si>
  <si>
    <t>1555300000</t>
  </si>
  <si>
    <t>Бюджет Ізмаїльської міської територіальної громади</t>
  </si>
  <si>
    <t>1555400000</t>
  </si>
  <si>
    <t>Бюджет Кароліно-Бугазької сільської територіальної громади</t>
  </si>
  <si>
    <t>1555500000</t>
  </si>
  <si>
    <t>Бюджет Кодимської міської територіальної громади</t>
  </si>
  <si>
    <t>1555600000</t>
  </si>
  <si>
    <t>Бюджет Криничненської сільської територіальної громади</t>
  </si>
  <si>
    <t>1555700000</t>
  </si>
  <si>
    <t>Бюджет Кубейської сільської територіальної громади</t>
  </si>
  <si>
    <t>1555800000</t>
  </si>
  <si>
    <t>Бюджет Кулевчанської сільської територіальної громади</t>
  </si>
  <si>
    <t>1555900000</t>
  </si>
  <si>
    <t>Бюджет Курісовської сільської територіальної громади</t>
  </si>
  <si>
    <t>1556000000</t>
  </si>
  <si>
    <t>Бюджет Лиманської селищної територіальної громади</t>
  </si>
  <si>
    <t>1556100000</t>
  </si>
  <si>
    <t>Бюджет Миколаївської селищної територіальної громади</t>
  </si>
  <si>
    <t>1556200000</t>
  </si>
  <si>
    <t>Бюджет Нерубайської сільської територіальної громади</t>
  </si>
  <si>
    <t>1556300000</t>
  </si>
  <si>
    <t>Бюджет Овідіопольської селищної територіальної громади</t>
  </si>
  <si>
    <t>1556400000</t>
  </si>
  <si>
    <t>Бюджет Одеської міської територіальної громади</t>
  </si>
  <si>
    <t>1556500000</t>
  </si>
  <si>
    <t>1556600000</t>
  </si>
  <si>
    <t>Бюджет Петропавлівської сільської територіальної громади</t>
  </si>
  <si>
    <t>1556700000</t>
  </si>
  <si>
    <t>1556800000</t>
  </si>
  <si>
    <t>Бюджет Плахтіївської сільської територіальної громади</t>
  </si>
  <si>
    <t>1556900000</t>
  </si>
  <si>
    <t>Бюджет Подільської міської територіальної громади</t>
  </si>
  <si>
    <t>1557000000</t>
  </si>
  <si>
    <t>Бюджет Раухівської селищної територіальної громади</t>
  </si>
  <si>
    <t>1557100000</t>
  </si>
  <si>
    <t>Бюджет Ренійської міської територіальної громади</t>
  </si>
  <si>
    <t>1557200000</t>
  </si>
  <si>
    <t>Бюджет Роздільнянської міської територіальної громади</t>
  </si>
  <si>
    <t>1557300000</t>
  </si>
  <si>
    <t>Бюджет Савранської селищної територіальної громади</t>
  </si>
  <si>
    <t>1557400000</t>
  </si>
  <si>
    <t>Бюджет Саратської селищної територіальної громади</t>
  </si>
  <si>
    <t>1557500000</t>
  </si>
  <si>
    <t>Бюджет Саф'янівської сільської територіальної громади</t>
  </si>
  <si>
    <t>1557600000</t>
  </si>
  <si>
    <t>Бюджет Сергіївської селищної територіальної громади</t>
  </si>
  <si>
    <t>1557700000</t>
  </si>
  <si>
    <t>Бюджет Слобідської селищної територіальної громади</t>
  </si>
  <si>
    <t>1557800000</t>
  </si>
  <si>
    <t>Бюджет Старомаяківської сільської територіальної громади</t>
  </si>
  <si>
    <t>1557900000</t>
  </si>
  <si>
    <t>Бюджет Степанівської сільської територіальної громади</t>
  </si>
  <si>
    <t>1558000000</t>
  </si>
  <si>
    <t>Бюджет Стрюківської сільської територіальної громади</t>
  </si>
  <si>
    <t>1558100000</t>
  </si>
  <si>
    <t>Бюджет Суворовської селищної територіальної громади</t>
  </si>
  <si>
    <t>1558200000</t>
  </si>
  <si>
    <t>Бюджет Тарутинської селищної територіальної громади</t>
  </si>
  <si>
    <t>1558300000</t>
  </si>
  <si>
    <t>Бюджет Татарбунарської міської територіальної громади</t>
  </si>
  <si>
    <t>1558400000</t>
  </si>
  <si>
    <t>Бюджет Теплицької сільської територіальної громади</t>
  </si>
  <si>
    <t>1558500000</t>
  </si>
  <si>
    <t>Бюджет Теплодарської міської територіальної громади</t>
  </si>
  <si>
    <t>1558600000</t>
  </si>
  <si>
    <t>Бюджет Усатівської сільської територіальної громади</t>
  </si>
  <si>
    <t>1558700000</t>
  </si>
  <si>
    <t>Бюджет Успенівської сільської територіальної громади</t>
  </si>
  <si>
    <t>1558800000</t>
  </si>
  <si>
    <t>Бюджет Фонтанської сільської територіальної громади</t>
  </si>
  <si>
    <t>1558900000</t>
  </si>
  <si>
    <t>Бюджет Чорноморської міської територіальної громади</t>
  </si>
  <si>
    <t>1559000000</t>
  </si>
  <si>
    <t>Бюджет Чорноморської селищної територіальної громади</t>
  </si>
  <si>
    <t>1559100000</t>
  </si>
  <si>
    <t>Бюджет Южненської міської територіальної громади</t>
  </si>
  <si>
    <t>1610000000</t>
  </si>
  <si>
    <t>Обласний бюджет Полтавської області</t>
  </si>
  <si>
    <t>1650100000</t>
  </si>
  <si>
    <t>Бюджет Білоцерківської сільської територіальної громади</t>
  </si>
  <si>
    <t>1650200000</t>
  </si>
  <si>
    <t>Бюджет Глобинської міської територіальної громади</t>
  </si>
  <si>
    <t>1650500000</t>
  </si>
  <si>
    <t>Бюджет Омельницької сільської територіальної громади</t>
  </si>
  <si>
    <t>1650600000</t>
  </si>
  <si>
    <t>Бюджет Пирятинської міської територіальної громади</t>
  </si>
  <si>
    <t>1650700000</t>
  </si>
  <si>
    <t>1650900000</t>
  </si>
  <si>
    <t>Бюджет Пришибської сільської територіальної громади</t>
  </si>
  <si>
    <t>1651000000</t>
  </si>
  <si>
    <t>Бюджет Семенівської селищної територіальної громади</t>
  </si>
  <si>
    <t>1651200000</t>
  </si>
  <si>
    <t>Бюджет Шишацької селищної територіальної громади</t>
  </si>
  <si>
    <t>1651300000</t>
  </si>
  <si>
    <t>Бюджет Скороходівської селищної територіальної громади</t>
  </si>
  <si>
    <t>1651500000</t>
  </si>
  <si>
    <t xml:space="preserve">Бюджет Решетилівської міської територіальної громади </t>
  </si>
  <si>
    <t>1651600000</t>
  </si>
  <si>
    <t>Бюджет Великосорочинської сільської територіальної громади</t>
  </si>
  <si>
    <t>1651800000</t>
  </si>
  <si>
    <t>Бюджет Сергіївської сільської територіальної громади</t>
  </si>
  <si>
    <t>1651900000</t>
  </si>
  <si>
    <t>Бюджет Великобагачанської селищної територіальної громади</t>
  </si>
  <si>
    <t>1652100000</t>
  </si>
  <si>
    <t>Бюджет Гребінківської міської територіальної громади</t>
  </si>
  <si>
    <t>1652200000</t>
  </si>
  <si>
    <t>Бюджет Ланнівської сільської територіальної громади</t>
  </si>
  <si>
    <t>1652400000</t>
  </si>
  <si>
    <t xml:space="preserve">Бюджет Лохвицької міської територіальної громади </t>
  </si>
  <si>
    <t>1652500000</t>
  </si>
  <si>
    <t>1652600000</t>
  </si>
  <si>
    <t>Бюджет Драбинівської сільської територіальної громади</t>
  </si>
  <si>
    <t>1652800000</t>
  </si>
  <si>
    <t>Бюджет Нехворощанської сільської територіальної громади</t>
  </si>
  <si>
    <t>1653000000</t>
  </si>
  <si>
    <t>Бюджет Новосанжарської селищної територіальної громади</t>
  </si>
  <si>
    <t>1653100000</t>
  </si>
  <si>
    <t xml:space="preserve">Бюджет Новогалещинської селищної територіальної громади </t>
  </si>
  <si>
    <t>1653200000</t>
  </si>
  <si>
    <t>Бюджет Сенчанської сільської територіальної громади</t>
  </si>
  <si>
    <t>1653300000</t>
  </si>
  <si>
    <t>Бюджет Петрівсько-Роменської сільської територіальної громади</t>
  </si>
  <si>
    <t>1653400000</t>
  </si>
  <si>
    <t>Бюджет Козельщинської селищної територіальної громади</t>
  </si>
  <si>
    <t>1653500000</t>
  </si>
  <si>
    <t>Бюджет Машівської селищної територіальної громади</t>
  </si>
  <si>
    <t>1653600000</t>
  </si>
  <si>
    <t>Бюджет Щербанівської сільської територіальної громади</t>
  </si>
  <si>
    <t>1653700000</t>
  </si>
  <si>
    <t>Бюджет Оболонської сільської територіальної громади</t>
  </si>
  <si>
    <t>1653900000</t>
  </si>
  <si>
    <t>Бюджет Мачухівської сільської територіальної громади</t>
  </si>
  <si>
    <t>1654000000</t>
  </si>
  <si>
    <t>Бюджет Терешківської сільської територіальної громади</t>
  </si>
  <si>
    <t>1654100000</t>
  </si>
  <si>
    <t>Бюджет Коломацької сільської територіальної громади</t>
  </si>
  <si>
    <t>1654200000</t>
  </si>
  <si>
    <t>Бюджет Краснолуцької сільської територіальної громади</t>
  </si>
  <si>
    <t>1654300000</t>
  </si>
  <si>
    <t>Бюджет Опішнянської селищної територіальної громади</t>
  </si>
  <si>
    <t>1654400000</t>
  </si>
  <si>
    <t xml:space="preserve">Бюджет Чорнухинської селищної територіальної громади </t>
  </si>
  <si>
    <t>1654500000</t>
  </si>
  <si>
    <t xml:space="preserve">Бюджет Гадяцької міської територіальної громади </t>
  </si>
  <si>
    <t>1654600000</t>
  </si>
  <si>
    <t xml:space="preserve">Бюджет Горішньоплавнівської міської територіальної громади </t>
  </si>
  <si>
    <t>1654700000</t>
  </si>
  <si>
    <t xml:space="preserve">Бюджет Новоселівської сільської територіальної громади </t>
  </si>
  <si>
    <t>1654800000</t>
  </si>
  <si>
    <t xml:space="preserve">Бюджет Великобудищанської сільської територіальної громади </t>
  </si>
  <si>
    <t>1654900000</t>
  </si>
  <si>
    <t xml:space="preserve">Бюджет Гоголівської селищної територіальної громади </t>
  </si>
  <si>
    <t>1655000000</t>
  </si>
  <si>
    <t xml:space="preserve">Бюджет Зіньківської міської територіальної громади </t>
  </si>
  <si>
    <t>1655100000</t>
  </si>
  <si>
    <t xml:space="preserve">Бюджет Новооржицької селищної територіальної громади </t>
  </si>
  <si>
    <t>1655300000</t>
  </si>
  <si>
    <t xml:space="preserve">Бюджет Ромоданівської селищної територіальної громади </t>
  </si>
  <si>
    <t>1655400000</t>
  </si>
  <si>
    <t>Бюджет Білицької селищної територіальної громади</t>
  </si>
  <si>
    <t>1655500000</t>
  </si>
  <si>
    <t>Бюджет Великорублівської сільської територіальної громади</t>
  </si>
  <si>
    <t>1655600000</t>
  </si>
  <si>
    <t xml:space="preserve">Бюджет Градизької селищної територіальної громади   </t>
  </si>
  <si>
    <t>1655700000</t>
  </si>
  <si>
    <t xml:space="preserve">Бюджет Диканської селищної територіальної громади   </t>
  </si>
  <si>
    <t>1655800000</t>
  </si>
  <si>
    <t>Бюджет Заводської міської територіальної громади</t>
  </si>
  <si>
    <t>1655900000</t>
  </si>
  <si>
    <t>Бюджет Кам’янопотоківської сільської територіальної громади</t>
  </si>
  <si>
    <t>1656000000</t>
  </si>
  <si>
    <t>Бюджет Карлівської міської територіальної громади</t>
  </si>
  <si>
    <t>1656100000</t>
  </si>
  <si>
    <t>Бюджет Кобеляцької міської територіальної громади</t>
  </si>
  <si>
    <t>1656200000</t>
  </si>
  <si>
    <t>Бюджет Комишнянської селищної територіальної громади</t>
  </si>
  <si>
    <t>1656300000</t>
  </si>
  <si>
    <t>Бюджет Котелевської селищної територіальної громади</t>
  </si>
  <si>
    <t>1656400000</t>
  </si>
  <si>
    <t>Бюджет Кременчуцької міської територіальної громади</t>
  </si>
  <si>
    <t>1656500000</t>
  </si>
  <si>
    <t>Бюджет Лубенської міської територіальної громади</t>
  </si>
  <si>
    <t>1656600000</t>
  </si>
  <si>
    <t xml:space="preserve">Бюджет Лютенської сільської територіальної громади   </t>
  </si>
  <si>
    <t>1656700000</t>
  </si>
  <si>
    <t>Бюджет Мартинівської сільської територіальної громади</t>
  </si>
  <si>
    <t>1656800000</t>
  </si>
  <si>
    <t>Бюджет Миргородської міської територіальної громади</t>
  </si>
  <si>
    <t>1656900000</t>
  </si>
  <si>
    <t>Бюджет Оржицької селищної територіальної громади</t>
  </si>
  <si>
    <t>1657010000</t>
  </si>
  <si>
    <t>Бюджет Полтавської міської територіальної громади</t>
  </si>
  <si>
    <t>1657100000</t>
  </si>
  <si>
    <t>Бюджет Хорольської міської територіальної громади</t>
  </si>
  <si>
    <t>1657200000</t>
  </si>
  <si>
    <t>Бюджет Чутівської селищної територіальної громади</t>
  </si>
  <si>
    <t>1710000000</t>
  </si>
  <si>
    <t>Обласний бюджет Рівненської області</t>
  </si>
  <si>
    <t>1750100000</t>
  </si>
  <si>
    <t>Бюджет Бабинської сільської територіальної громади</t>
  </si>
  <si>
    <t>1750200000</t>
  </si>
  <si>
    <t>Бюджет Бугринської сільської територіальної громади</t>
  </si>
  <si>
    <t>1750300000</t>
  </si>
  <si>
    <t>Бюджет Клесівської селищної територіальної громади</t>
  </si>
  <si>
    <t>1750400000</t>
  </si>
  <si>
    <t>Бюджет Миляцької сільської територіальної громади</t>
  </si>
  <si>
    <t>1750500000</t>
  </si>
  <si>
    <t>Бюджет Підлозцівської сільської територіальної громади</t>
  </si>
  <si>
    <t>1750600000</t>
  </si>
  <si>
    <t>Бюджет Радивилівської міської територіальної громади</t>
  </si>
  <si>
    <t>1750700000</t>
  </si>
  <si>
    <t>Бюджет Крупецької сільської територіальної громади</t>
  </si>
  <si>
    <t>1750800000</t>
  </si>
  <si>
    <t xml:space="preserve">Бюджет Привільненської сільської територіальної громади </t>
  </si>
  <si>
    <t>1750900000</t>
  </si>
  <si>
    <t>Бюджет Мирогощанської сільської територіальної громади</t>
  </si>
  <si>
    <t>1751000000</t>
  </si>
  <si>
    <t>Бюджет Локницької сільської територіальної громади</t>
  </si>
  <si>
    <t>1751100000</t>
  </si>
  <si>
    <t>Бюджет Смизької селищної територіальної громади</t>
  </si>
  <si>
    <t>1751200000</t>
  </si>
  <si>
    <t>Бюджет Висоцької сільської територіальної громади</t>
  </si>
  <si>
    <t>1751400000</t>
  </si>
  <si>
    <t>Бюджет Козинської сільської територіальної громади</t>
  </si>
  <si>
    <t>1751500000</t>
  </si>
  <si>
    <t xml:space="preserve">Бюджет Млинівської селищної територіальної громади </t>
  </si>
  <si>
    <t>1751600000</t>
  </si>
  <si>
    <t>Бюджет Боремельської сільської територіальної громади</t>
  </si>
  <si>
    <t>1751700000</t>
  </si>
  <si>
    <t>Бюджет Деражненської сільської територіальної громади</t>
  </si>
  <si>
    <t>1751800000</t>
  </si>
  <si>
    <t>Бюджет Острожецької сільської територіальної громади</t>
  </si>
  <si>
    <t>1751900000</t>
  </si>
  <si>
    <t>Бюджет Бокіймівської сільської територіальної громади</t>
  </si>
  <si>
    <t>1752000000</t>
  </si>
  <si>
    <t>Бюджет Тараканівської сільської територіальної громади</t>
  </si>
  <si>
    <t>1752100000</t>
  </si>
  <si>
    <t>Бюджет Ярославицької сільської територіальної громади</t>
  </si>
  <si>
    <t>1752200000</t>
  </si>
  <si>
    <t>Бюджет Клеванської селищної територіальної громади</t>
  </si>
  <si>
    <t>1752300000</t>
  </si>
  <si>
    <t>Бюджет Немовицької сільської територіальної громади</t>
  </si>
  <si>
    <t>1752400000</t>
  </si>
  <si>
    <t>Бюджет Демидівської селищної територіальної громади</t>
  </si>
  <si>
    <t>1752500000</t>
  </si>
  <si>
    <t>Бюджет Малолюбашанської сільської територіальної громади</t>
  </si>
  <si>
    <t>1752600000</t>
  </si>
  <si>
    <t>Бюджет Олександрійської сільської територіальної громади</t>
  </si>
  <si>
    <t>1752700000</t>
  </si>
  <si>
    <t>Бюджет Шпанівської сільської територіальної громади</t>
  </si>
  <si>
    <t>1752800000</t>
  </si>
  <si>
    <t>Бюджет Повчанської сільської територіальної громади</t>
  </si>
  <si>
    <t>1752900000</t>
  </si>
  <si>
    <t>Бюджет Дядьковицької сільської територіальної громади</t>
  </si>
  <si>
    <t>1753000000</t>
  </si>
  <si>
    <t>Бюджет Корнинської сільської територіальної громади</t>
  </si>
  <si>
    <t>1753100000</t>
  </si>
  <si>
    <t>Бюджет Старосільської сільської територіальної громади</t>
  </si>
  <si>
    <t>1753200000</t>
  </si>
  <si>
    <t xml:space="preserve">Бюджет Вараської міської територіальної громади </t>
  </si>
  <si>
    <t>1753400000</t>
  </si>
  <si>
    <t xml:space="preserve">Бюджет Острозької міської територіальної громади </t>
  </si>
  <si>
    <t>1753500000</t>
  </si>
  <si>
    <t xml:space="preserve">Бюджет Степанської селищної територіальної громади </t>
  </si>
  <si>
    <t>1753600000</t>
  </si>
  <si>
    <t xml:space="preserve">Бюджет Малинської сільської територіальної громади </t>
  </si>
  <si>
    <t>1753700000</t>
  </si>
  <si>
    <t xml:space="preserve">Бюджет Антонівської сільської територіальної громади </t>
  </si>
  <si>
    <t>1753800000</t>
  </si>
  <si>
    <t xml:space="preserve">Бюджет Великоомелянської сільської територіальної громади </t>
  </si>
  <si>
    <t>1753900000</t>
  </si>
  <si>
    <t xml:space="preserve">Бюджет Вирівської сільської територіальної громади </t>
  </si>
  <si>
    <t>1754000000</t>
  </si>
  <si>
    <t xml:space="preserve">Бюджет Головинської сільської територіальної громади </t>
  </si>
  <si>
    <t>1754100000</t>
  </si>
  <si>
    <t xml:space="preserve">Бюджет Каноницької сільської територіальної громади </t>
  </si>
  <si>
    <t>1754300000</t>
  </si>
  <si>
    <t xml:space="preserve">Бюджет Полицької сільської територіальної громади </t>
  </si>
  <si>
    <t>1754400000</t>
  </si>
  <si>
    <t xml:space="preserve">Бюджет Рафалівської селищної територіальної громади </t>
  </si>
  <si>
    <t>1754500000</t>
  </si>
  <si>
    <t xml:space="preserve">Бюджет Семидубської сільської територіальної громади </t>
  </si>
  <si>
    <t>1754600000</t>
  </si>
  <si>
    <t>1754700000</t>
  </si>
  <si>
    <t>Бюджет Березнівської міської територіальної громади</t>
  </si>
  <si>
    <t>1754800000</t>
  </si>
  <si>
    <t>Бюджет Білокриницької сільської територіальної громади</t>
  </si>
  <si>
    <t>1754900000</t>
  </si>
  <si>
    <t>Бюджет Варковицької сільської територіальної громади</t>
  </si>
  <si>
    <t>1755000000</t>
  </si>
  <si>
    <t>Бюджет Великомежиріцької сільської територіальної громади</t>
  </si>
  <si>
    <t>1755100000</t>
  </si>
  <si>
    <t>Бюджет Вербської сільської територіальної громади</t>
  </si>
  <si>
    <t>1755200000</t>
  </si>
  <si>
    <t>Бюджет Володимирецької селищної територіальної громади</t>
  </si>
  <si>
    <t>1755300000</t>
  </si>
  <si>
    <t>Бюджет Городоцької сільської територіальної громади</t>
  </si>
  <si>
    <t>1755400000</t>
  </si>
  <si>
    <t>Бюджет Гощанської селищної територіальної громади</t>
  </si>
  <si>
    <t>1755500000</t>
  </si>
  <si>
    <t>Бюджет Дубенської міської територіальної громади</t>
  </si>
  <si>
    <t>1755600000</t>
  </si>
  <si>
    <t>Бюджет Дубровицької міської територіальної громади</t>
  </si>
  <si>
    <t>1755700000</t>
  </si>
  <si>
    <t>Бюджет Зарічненської селищної територіальної громади</t>
  </si>
  <si>
    <t>1755800000</t>
  </si>
  <si>
    <t>Бюджет Здовбицької сільської територіальної громади</t>
  </si>
  <si>
    <t>1755900000</t>
  </si>
  <si>
    <t>Бюджет Здолбунівської міської територіальної громади</t>
  </si>
  <si>
    <t>1756000000</t>
  </si>
  <si>
    <t>Бюджет Зорянської сільської територіальної громади</t>
  </si>
  <si>
    <t>1756100000</t>
  </si>
  <si>
    <t>Бюджет Корецької міської територіальної громади</t>
  </si>
  <si>
    <t>1756200000</t>
  </si>
  <si>
    <t>Бюджет Костопільської міської територіальної громади</t>
  </si>
  <si>
    <t>1756300000</t>
  </si>
  <si>
    <t>Бюджет Мізоцької селищної територіальної громади</t>
  </si>
  <si>
    <t>1756400000</t>
  </si>
  <si>
    <t>Бюджет Рівненської міської територіальної громади</t>
  </si>
  <si>
    <t>1756500000</t>
  </si>
  <si>
    <t>Бюджет Рокитнівської селищної територіальної громади</t>
  </si>
  <si>
    <t>1756600000</t>
  </si>
  <si>
    <t>Бюджет Сарненської міської територіальної громади</t>
  </si>
  <si>
    <t>1756700000</t>
  </si>
  <si>
    <t>Бюджет Соснівської селищної територіальної громади</t>
  </si>
  <si>
    <t>1810000000</t>
  </si>
  <si>
    <t>Обласний бюджет Сумської області</t>
  </si>
  <si>
    <t>1850100000</t>
  </si>
  <si>
    <t>1850200000</t>
  </si>
  <si>
    <t>Бюджет Дружбівської міської територіальної громади</t>
  </si>
  <si>
    <t>1850300000</t>
  </si>
  <si>
    <t>Бюджет Зноб-Новгородської селищної територіальної громади</t>
  </si>
  <si>
    <t>1850400000</t>
  </si>
  <si>
    <t>Бюджет Кириківської селищної територіальної громади</t>
  </si>
  <si>
    <t>1850500000</t>
  </si>
  <si>
    <t>1850600000</t>
  </si>
  <si>
    <t>Бюджет Недригайлівської селищної територіальної громади</t>
  </si>
  <si>
    <t>1850700000</t>
  </si>
  <si>
    <t>Бюджет Хотінської селищної територіальної громади</t>
  </si>
  <si>
    <t>1850800000</t>
  </si>
  <si>
    <t>Бюджет Шалигинської селищної територіальної громади</t>
  </si>
  <si>
    <t>1850900000</t>
  </si>
  <si>
    <t>Бюджет Бездрицької сільської територіальної громади</t>
  </si>
  <si>
    <t>1851000000</t>
  </si>
  <si>
    <t>Бюджет Боромлянської сільської територіальної громади</t>
  </si>
  <si>
    <t>1851100000</t>
  </si>
  <si>
    <t>Бюджет Грунської сільської територіальної громади</t>
  </si>
  <si>
    <t>1851200000</t>
  </si>
  <si>
    <t xml:space="preserve">Бюджет Миколаївської сільської територіальної громади </t>
  </si>
  <si>
    <t>1851300000</t>
  </si>
  <si>
    <t>Бюджет Миропільської сільської територіальної громади</t>
  </si>
  <si>
    <t>1851400000</t>
  </si>
  <si>
    <t>Бюджет Нижньосироватської сільської територіальної громади</t>
  </si>
  <si>
    <t>1851500000</t>
  </si>
  <si>
    <t>1851600000</t>
  </si>
  <si>
    <t>Бюджет Кролевецької міської територіальної громади</t>
  </si>
  <si>
    <t>1851700000</t>
  </si>
  <si>
    <t xml:space="preserve">Бюджет Краснопільської селищної територіальної громади </t>
  </si>
  <si>
    <t>1851800000</t>
  </si>
  <si>
    <t>Бюджет Бочечківської сільської територіальної громади</t>
  </si>
  <si>
    <t>1851900000</t>
  </si>
  <si>
    <t>Бюджет Буринської міської територіальної громади</t>
  </si>
  <si>
    <t>1852000000</t>
  </si>
  <si>
    <t>Бюджет Дубов’язівської селищної територіальної громади</t>
  </si>
  <si>
    <t>1852100000</t>
  </si>
  <si>
    <t>Бюджет Коровинської сільської територіальної громади</t>
  </si>
  <si>
    <t>1852200000</t>
  </si>
  <si>
    <t>Бюджет Комишанської сільської територіальної громади</t>
  </si>
  <si>
    <t>1852300000</t>
  </si>
  <si>
    <t>Бюджет Чернеччинської сільської територіальної громади</t>
  </si>
  <si>
    <t>1852400000</t>
  </si>
  <si>
    <t>Бюджет Новослобідської сільської територіальної громади</t>
  </si>
  <si>
    <t>1852500000</t>
  </si>
  <si>
    <t>Бюджет Степанівської селищної територіальної громади</t>
  </si>
  <si>
    <t>1852600000</t>
  </si>
  <si>
    <t>Бюджет Тростянецької міської територіальної громади</t>
  </si>
  <si>
    <t>1852700000</t>
  </si>
  <si>
    <t>Бюджет Верхньосироватської сільської територіальної громади</t>
  </si>
  <si>
    <t>1852800000</t>
  </si>
  <si>
    <t>Бюджет Чупахівської селищної територіальної громади</t>
  </si>
  <si>
    <t>1852900000</t>
  </si>
  <si>
    <t>Бюджет Андріяшівської сільської територіальної громади</t>
  </si>
  <si>
    <t>1853000000</t>
  </si>
  <si>
    <t xml:space="preserve">Бюджет Шосткинської міської територіальної громади </t>
  </si>
  <si>
    <t>1853100000</t>
  </si>
  <si>
    <t xml:space="preserve">Бюджет Сумської міської територіальної громади </t>
  </si>
  <si>
    <t>1853200000</t>
  </si>
  <si>
    <t xml:space="preserve">Бюджет Липоводолинської селищної територіальної громади </t>
  </si>
  <si>
    <t>1853300000</t>
  </si>
  <si>
    <t xml:space="preserve">Бюджет Річківської сільської територіальної громади </t>
  </si>
  <si>
    <t>1853400000</t>
  </si>
  <si>
    <t xml:space="preserve">Бюджет Конотопської міської територіальної громади </t>
  </si>
  <si>
    <t>1853500000</t>
  </si>
  <si>
    <t xml:space="preserve">Бюджет Білопільської міської територіальної громади </t>
  </si>
  <si>
    <t>1853600000</t>
  </si>
  <si>
    <t xml:space="preserve">Бюджет Синівської сільської територіальної громади </t>
  </si>
  <si>
    <t>1853700000</t>
  </si>
  <si>
    <t xml:space="preserve">Бюджет Охтирської міської територіальної громади </t>
  </si>
  <si>
    <t>1853800000</t>
  </si>
  <si>
    <t xml:space="preserve">Бюджет Путивльської міської територіальної громади </t>
  </si>
  <si>
    <t>1853900000</t>
  </si>
  <si>
    <t>Бюджет Великописарівської селищної територіальної громади</t>
  </si>
  <si>
    <t>1854000000</t>
  </si>
  <si>
    <t>Бюджет Ворожбянської міської територіальної громади</t>
  </si>
  <si>
    <t>1854100000</t>
  </si>
  <si>
    <t>Бюджет Глухівської міської територіальної громади</t>
  </si>
  <si>
    <t>1854200000</t>
  </si>
  <si>
    <t>Бюджет Есманьської селищної територіальної громади</t>
  </si>
  <si>
    <t>1854300000</t>
  </si>
  <si>
    <t>Бюджет Лебединської міської територіальної громади</t>
  </si>
  <si>
    <t>1854400000</t>
  </si>
  <si>
    <t>Бюджет Попівської сільської територіальної громади</t>
  </si>
  <si>
    <t>1854500000</t>
  </si>
  <si>
    <t>Бюджет Роменської міської територіальної громади</t>
  </si>
  <si>
    <t>1854600000</t>
  </si>
  <si>
    <t>Бюджет Садівської сільської територіальної громади</t>
  </si>
  <si>
    <t>1854700000</t>
  </si>
  <si>
    <t>Бюджет Свеської селищної територіальної громади</t>
  </si>
  <si>
    <t>1854800000</t>
  </si>
  <si>
    <t>Бюджет Середино-Будської міської територіальної громади</t>
  </si>
  <si>
    <t>1854900000</t>
  </si>
  <si>
    <t>Бюджет Хмелівської сільської територіальної громади</t>
  </si>
  <si>
    <t>1855000000</t>
  </si>
  <si>
    <t>Бюджет Юнаківської сільської територіальної громади</t>
  </si>
  <si>
    <t>1855100000</t>
  </si>
  <si>
    <t>Бюджет Ямпільської селищної територіальної громади</t>
  </si>
  <si>
    <t>1910000000</t>
  </si>
  <si>
    <t>Обласний бюджет Тернопільської області</t>
  </si>
  <si>
    <t>1950100000</t>
  </si>
  <si>
    <t xml:space="preserve">Бюджет Байковецької сільської територіальної громади </t>
  </si>
  <si>
    <t>1950200000</t>
  </si>
  <si>
    <t>Бюджет Білобожницької сільської територіальної громади</t>
  </si>
  <si>
    <t>1950300000</t>
  </si>
  <si>
    <t>Бюджет Васильковецької сільської територіальної громади</t>
  </si>
  <si>
    <t>1950400000</t>
  </si>
  <si>
    <t>Бюджет Великогаївської сільської територіальної громади</t>
  </si>
  <si>
    <t>1950500000</t>
  </si>
  <si>
    <t>Бюджет Гусятинської селищної територіальної громади</t>
  </si>
  <si>
    <t>1950600000</t>
  </si>
  <si>
    <t>Бюджет Заводської селищної територіальної громади</t>
  </si>
  <si>
    <t>1950700000</t>
  </si>
  <si>
    <t>Бюджет Золотниківської сільської територіальної громади</t>
  </si>
  <si>
    <t>1950800000</t>
  </si>
  <si>
    <t>Бюджет Золотопотіцької селищної територіальної громади</t>
  </si>
  <si>
    <t>1950900000</t>
  </si>
  <si>
    <t>Бюджет Іванівської сільської територіальної громади</t>
  </si>
  <si>
    <t>1951000000</t>
  </si>
  <si>
    <t>Бюджет Козлівської селищної територіальної громади</t>
  </si>
  <si>
    <t>1951100000</t>
  </si>
  <si>
    <t>Бюджет Колиндянської сільської територіальної громади</t>
  </si>
  <si>
    <t>1951300000</t>
  </si>
  <si>
    <t>Бюджет Коропецької селищної територіальної громади</t>
  </si>
  <si>
    <t>1951400000</t>
  </si>
  <si>
    <t>Бюджет Лопушненської сільської територіальної громади</t>
  </si>
  <si>
    <t>1951500000</t>
  </si>
  <si>
    <t>Бюджет Мельнице-Подільської селищної територіальної громади</t>
  </si>
  <si>
    <t>1951600000</t>
  </si>
  <si>
    <t>Бюджет Микулинецької селищної територіальної громади</t>
  </si>
  <si>
    <t>1951800000</t>
  </si>
  <si>
    <t>Бюджет Озернянської сільської територіальної громади</t>
  </si>
  <si>
    <t>1952000000</t>
  </si>
  <si>
    <t>Бюджет Підволочиської селищної територіальної громади</t>
  </si>
  <si>
    <t>1952100000</t>
  </si>
  <si>
    <t>Бюджет Почаївської міської територіальної громади</t>
  </si>
  <si>
    <t>1952200000</t>
  </si>
  <si>
    <t>Бюджет Скала-Подільської селищної територіальної громади</t>
  </si>
  <si>
    <t>1952300000</t>
  </si>
  <si>
    <t>Бюджет Скалатської міської територіальної громади</t>
  </si>
  <si>
    <t>1952400000</t>
  </si>
  <si>
    <t>Бюджет Скориківської сільської територіальної громади</t>
  </si>
  <si>
    <t>1952500000</t>
  </si>
  <si>
    <t>Бюджет Теребовлянської міської територіальної громади</t>
  </si>
  <si>
    <t>1952600000</t>
  </si>
  <si>
    <t>Бюджет Шумської міської територіальної громади</t>
  </si>
  <si>
    <t>1952700000</t>
  </si>
  <si>
    <t>Бюджет Борщівської міської територіальної громади</t>
  </si>
  <si>
    <t>1952800000</t>
  </si>
  <si>
    <t xml:space="preserve">Бюджет Вишнівецької селищної територіальної громади </t>
  </si>
  <si>
    <t>1952900000</t>
  </si>
  <si>
    <t>Бюджет Гримайлівської селищної територіальної громади</t>
  </si>
  <si>
    <t>1953000000</t>
  </si>
  <si>
    <t>Бюджет Залозецької селищної територіальної громади</t>
  </si>
  <si>
    <t>1953100000</t>
  </si>
  <si>
    <t>Бюджет Більче-Золотецької сільської територіальної громади</t>
  </si>
  <si>
    <t>1953200000</t>
  </si>
  <si>
    <t>Бюджет Борсуківської сільської територіальної громади</t>
  </si>
  <si>
    <t>1953300000</t>
  </si>
  <si>
    <t>Бюджет Великодедеркальської сільської територіальної громади</t>
  </si>
  <si>
    <t>1953500000</t>
  </si>
  <si>
    <t xml:space="preserve">Бюджет Трибухівської сільської територіальної громади </t>
  </si>
  <si>
    <t>1953700000</t>
  </si>
  <si>
    <t xml:space="preserve">Бюджет Саранчуківської сільської територіальної громади </t>
  </si>
  <si>
    <t>1953800000</t>
  </si>
  <si>
    <t>Бюджет Лановецької міської територіальної громади</t>
  </si>
  <si>
    <t>1953900000</t>
  </si>
  <si>
    <t>Бюджет Хоростківської міської територіальної громади</t>
  </si>
  <si>
    <t>1954000000</t>
  </si>
  <si>
    <t>Бюджет Зборівської міської територіальної громади</t>
  </si>
  <si>
    <t>1954200000</t>
  </si>
  <si>
    <t xml:space="preserve">Бюджет Товстенської селищної територіальної громади </t>
  </si>
  <si>
    <t>1954300000</t>
  </si>
  <si>
    <t>Бюджет Білецької сільської територіальної громади</t>
  </si>
  <si>
    <t>1954400000</t>
  </si>
  <si>
    <t>Бюджет Копичинецької міської територіальної громади</t>
  </si>
  <si>
    <t>1954500000</t>
  </si>
  <si>
    <t>Бюджет Купчинецької сільської територіальної громади</t>
  </si>
  <si>
    <t>1954600000</t>
  </si>
  <si>
    <t>Бюджет Монастириської міської територіальної громади</t>
  </si>
  <si>
    <t>1954800000</t>
  </si>
  <si>
    <t xml:space="preserve">Бюджет Бережанської міської територіальної громади </t>
  </si>
  <si>
    <t>1954900000</t>
  </si>
  <si>
    <t xml:space="preserve">Бюджет Тернопільської міської територіальної громади </t>
  </si>
  <si>
    <t>1955000000</t>
  </si>
  <si>
    <t xml:space="preserve">Бюджет Великобірківської селищної територіальної громади </t>
  </si>
  <si>
    <t>1955300000</t>
  </si>
  <si>
    <t xml:space="preserve">Бюджет Нараївської сільської територіальної громади </t>
  </si>
  <si>
    <t>1955400000</t>
  </si>
  <si>
    <t xml:space="preserve">Бюджет Чортківської міської територіальної громади </t>
  </si>
  <si>
    <t>1955500000</t>
  </si>
  <si>
    <t>Бюджет Бучацької міської територіальної громади</t>
  </si>
  <si>
    <t>1955600000</t>
  </si>
  <si>
    <t>Бюджет Великоберезовицької селищної територіальної громади</t>
  </si>
  <si>
    <t>1955700000</t>
  </si>
  <si>
    <t>Бюджет Заліщицької міської територіальної громади</t>
  </si>
  <si>
    <t>1955800000</t>
  </si>
  <si>
    <t>Бюджет Збаразької міської територіальної громади</t>
  </si>
  <si>
    <t>1955900000</t>
  </si>
  <si>
    <t>Бюджет Іване-Пустенської сільської територіальної громади</t>
  </si>
  <si>
    <t>1956000000</t>
  </si>
  <si>
    <t>Бюджет Козівської селищної територіальної громади</t>
  </si>
  <si>
    <t>1956100000</t>
  </si>
  <si>
    <t>Бюджет Кременецької міської територіальної громади</t>
  </si>
  <si>
    <t>1956200000</t>
  </si>
  <si>
    <t>Бюджет Нагірянської сільської територіальної громади</t>
  </si>
  <si>
    <t>1956300000</t>
  </si>
  <si>
    <t>Бюджет Підгаєцької міської територіальної громади</t>
  </si>
  <si>
    <t>1956400000</t>
  </si>
  <si>
    <t>Бюджет Підгороднянської сільської територіальної громади</t>
  </si>
  <si>
    <t>2010000000</t>
  </si>
  <si>
    <t>Обласний бюджет Харківської області</t>
  </si>
  <si>
    <t>2050100000</t>
  </si>
  <si>
    <t>Бюджет Старосалтівської селищної територіальної громади</t>
  </si>
  <si>
    <t>2050200000</t>
  </si>
  <si>
    <t>Бюджет Мереф’янської міської територіальної громади</t>
  </si>
  <si>
    <t>2050300000</t>
  </si>
  <si>
    <t>Бюджет Чкаловської селищної територіальної громади</t>
  </si>
  <si>
    <t>2050400000</t>
  </si>
  <si>
    <t>Бюджет Роганської селищної територіальної громади</t>
  </si>
  <si>
    <t>2050500000</t>
  </si>
  <si>
    <t>Бюджет Нововодолазької селищної територіальної громади</t>
  </si>
  <si>
    <t>2050600000</t>
  </si>
  <si>
    <t>Бюджет Малоданилівської селищної територіальної громади</t>
  </si>
  <si>
    <t>2050700000</t>
  </si>
  <si>
    <t xml:space="preserve">Бюджет Зачепилівської селищної територіальної громади </t>
  </si>
  <si>
    <t>2050800000</t>
  </si>
  <si>
    <t>Бюджет Золочівської селищної територіальної громади</t>
  </si>
  <si>
    <t>2050900000</t>
  </si>
  <si>
    <t>Бюджет Оскільської сільської територіальної громади</t>
  </si>
  <si>
    <t>2051000000</t>
  </si>
  <si>
    <t>Бюджет Коломацької селищної територіальної громади</t>
  </si>
  <si>
    <t>2051100000</t>
  </si>
  <si>
    <t>Бюджет Наталинської сільської територіальної громади</t>
  </si>
  <si>
    <t>2051200000</t>
  </si>
  <si>
    <t>Бюджет Малинівської селищної територіальної громади</t>
  </si>
  <si>
    <t>2051300000</t>
  </si>
  <si>
    <t>Бюджет Великобурлуцької селищної територіальної громади</t>
  </si>
  <si>
    <t>2051400000</t>
  </si>
  <si>
    <t xml:space="preserve">Бюджет Пісочинської селищної територіальної громади </t>
  </si>
  <si>
    <t>2051500000</t>
  </si>
  <si>
    <t>Бюджет Старовірівської сільської територіальної громади</t>
  </si>
  <si>
    <t>2051600000</t>
  </si>
  <si>
    <t>Бюджет Циркунівської сільської територіальної громади</t>
  </si>
  <si>
    <t>2051700000</t>
  </si>
  <si>
    <t xml:space="preserve">Бюджет Лозівської міської територіальної громади </t>
  </si>
  <si>
    <t>2051800000</t>
  </si>
  <si>
    <t xml:space="preserve">Бюджет Ізюмської міської територіальної громади </t>
  </si>
  <si>
    <t>2051900000</t>
  </si>
  <si>
    <t xml:space="preserve">Бюджет Олексіївської сільської територіальної громади </t>
  </si>
  <si>
    <t>2052000000</t>
  </si>
  <si>
    <t xml:space="preserve">Бюджет Донецької селищної територіальної громади </t>
  </si>
  <si>
    <t>2052100000</t>
  </si>
  <si>
    <t xml:space="preserve">Бюджет Кіндрашівської сільської територіальної громади </t>
  </si>
  <si>
    <t>2052200000</t>
  </si>
  <si>
    <t xml:space="preserve">Бюджет Курилівської сільської територіальної громади </t>
  </si>
  <si>
    <t>2052300000</t>
  </si>
  <si>
    <t xml:space="preserve">Бюджет Петропавлівської сільської територіальної громади </t>
  </si>
  <si>
    <t>2052400000</t>
  </si>
  <si>
    <t>Бюджет Балаклійської міської територіальної громади</t>
  </si>
  <si>
    <t>2052500000</t>
  </si>
  <si>
    <t>Бюджет Барвінківської міської територіальної громади</t>
  </si>
  <si>
    <t>2052600000</t>
  </si>
  <si>
    <t>Бюджет Безлюдівської селищної територіальної громади</t>
  </si>
  <si>
    <t>2052700000</t>
  </si>
  <si>
    <t>Бюджет Біляївської сільської територіальної громади</t>
  </si>
  <si>
    <t>2052800000</t>
  </si>
  <si>
    <t>Бюджет Близнюківської селищної територіальної громади</t>
  </si>
  <si>
    <t>2052900000</t>
  </si>
  <si>
    <t>Бюджет Богодухівської міської територіальної громади</t>
  </si>
  <si>
    <t>2053000000</t>
  </si>
  <si>
    <t>Бюджет Борівської селищної територіальної громади</t>
  </si>
  <si>
    <t>2053100000</t>
  </si>
  <si>
    <t>Бюджет Валківської міської територіальної громади</t>
  </si>
  <si>
    <t>2053200000</t>
  </si>
  <si>
    <t>Бюджет Височанської селищної територіальної громади</t>
  </si>
  <si>
    <t>2053300000</t>
  </si>
  <si>
    <t>Бюджет Вільхівської сільської територіальної громади</t>
  </si>
  <si>
    <t>2053400000</t>
  </si>
  <si>
    <t>Бюджет Вільхуватської сільської територіальної громади</t>
  </si>
  <si>
    <t>2053500000</t>
  </si>
  <si>
    <t>Бюджет Вовчанської міської територіальної громади</t>
  </si>
  <si>
    <t>2053600000</t>
  </si>
  <si>
    <t>Бюджет Дворічанської селищної територіальної громади</t>
  </si>
  <si>
    <t>2053700000</t>
  </si>
  <si>
    <t>Бюджет Дергачівської міської територіальної громади</t>
  </si>
  <si>
    <t>2053800000</t>
  </si>
  <si>
    <t>Бюджет Зміївської міської територіальної громади</t>
  </si>
  <si>
    <t>2053900000</t>
  </si>
  <si>
    <t>Бюджет Кегичівської селищної територіальної громади</t>
  </si>
  <si>
    <t>2054000000</t>
  </si>
  <si>
    <t>Бюджет Красноградської міської територіальної громади</t>
  </si>
  <si>
    <t>2054100000</t>
  </si>
  <si>
    <t>Бюджет Краснокутської селищної територіальної громади</t>
  </si>
  <si>
    <t>2054200000</t>
  </si>
  <si>
    <t>Бюджет Куньєвської сільської територіальної громади</t>
  </si>
  <si>
    <t>2054300000</t>
  </si>
  <si>
    <t>Бюджет Куп'янської міської територіальної громади</t>
  </si>
  <si>
    <t>2054400000</t>
  </si>
  <si>
    <t>Бюджет Липецької сільської територіальної громади</t>
  </si>
  <si>
    <t>2054500000</t>
  </si>
  <si>
    <t>Бюджет Люботинської міської територіальної громади</t>
  </si>
  <si>
    <t>2054600000</t>
  </si>
  <si>
    <t>Бюджет Новопокровської селищної територіальної громади</t>
  </si>
  <si>
    <t>2054700000</t>
  </si>
  <si>
    <t>2054800000</t>
  </si>
  <si>
    <t>Бюджет Печенізької селищної територіальної громади</t>
  </si>
  <si>
    <t>2054900000</t>
  </si>
  <si>
    <t>Бюджет Південноміської міської територіальної громади</t>
  </si>
  <si>
    <t>2055000000</t>
  </si>
  <si>
    <t>Бюджет Савинської селищної територіальної громади</t>
  </si>
  <si>
    <t>2055100000</t>
  </si>
  <si>
    <t>Бюджет Сахновщинської селищної територіальної громади</t>
  </si>
  <si>
    <t>2055200000</t>
  </si>
  <si>
    <t>Бюджет Слобожанської селищної територіальної громади</t>
  </si>
  <si>
    <t>2055300000</t>
  </si>
  <si>
    <t>Бюджет Солоницівської селищної територіальної громади</t>
  </si>
  <si>
    <t>2055400000</t>
  </si>
  <si>
    <t>Бюджет Харківської міської територіальної громади</t>
  </si>
  <si>
    <t>2055500000</t>
  </si>
  <si>
    <t>Бюджет Чугуївської міської територіальної громади</t>
  </si>
  <si>
    <t>2055600000</t>
  </si>
  <si>
    <t>Бюджет Шевченківської селищної територіальної громади</t>
  </si>
  <si>
    <t>2110000000</t>
  </si>
  <si>
    <t>Обласний бюджет Херсонської областi</t>
  </si>
  <si>
    <t>2150100000</t>
  </si>
  <si>
    <t>Бюджет Кочубеївської сільської територіальної громади</t>
  </si>
  <si>
    <t>2150200000</t>
  </si>
  <si>
    <t xml:space="preserve">Бюджет Асканії-Нової селищної територіальної громади </t>
  </si>
  <si>
    <t>2150300000</t>
  </si>
  <si>
    <t xml:space="preserve">Бюджет Каланчацької селищної територіальної громади </t>
  </si>
  <si>
    <t>2150400000</t>
  </si>
  <si>
    <t>2150500000</t>
  </si>
  <si>
    <t xml:space="preserve">Бюджет Чаплинської селищної територіальної громади </t>
  </si>
  <si>
    <t>2150600000</t>
  </si>
  <si>
    <t>Бюджет Зеленопідської сільської територіальної громади</t>
  </si>
  <si>
    <t>2150700000</t>
  </si>
  <si>
    <t>Бюджет Великокопанівської сільської територіальної громади</t>
  </si>
  <si>
    <t>2150900000</t>
  </si>
  <si>
    <t>Бюджет Присиваської сільської територіальної громади</t>
  </si>
  <si>
    <t>2151000000</t>
  </si>
  <si>
    <t>Бюджет Музиківської сільської територіальної громади</t>
  </si>
  <si>
    <t>2151100000</t>
  </si>
  <si>
    <t>Бюджет Тавричанської сільської територіальної громади</t>
  </si>
  <si>
    <t>2151200000</t>
  </si>
  <si>
    <t>Бюджет Хрестівської сільської територіальної громади</t>
  </si>
  <si>
    <t>2151300000</t>
  </si>
  <si>
    <t>Бюджет Виноградівської сільської територіальної громади</t>
  </si>
  <si>
    <t>2151400000</t>
  </si>
  <si>
    <t>Бюджет Горностаївської селищної територіальної громади</t>
  </si>
  <si>
    <t>2151500000</t>
  </si>
  <si>
    <t>Бюджет Станіславської сільської територіальної громади</t>
  </si>
  <si>
    <t>2151600000</t>
  </si>
  <si>
    <t>Бюджет Білозерської селищної територіальної громади</t>
  </si>
  <si>
    <t>2151700000</t>
  </si>
  <si>
    <t>Бюджет Борозенської сільської територіальної громади</t>
  </si>
  <si>
    <t>2151800000</t>
  </si>
  <si>
    <t>Бюджет Високопільської селищної територіальної громади</t>
  </si>
  <si>
    <t>2151900000</t>
  </si>
  <si>
    <t>Бюджет Бехтерської сільської територіальної громади</t>
  </si>
  <si>
    <t>2152000000</t>
  </si>
  <si>
    <t>Бюджет Чулаківської сільської територіальної громади</t>
  </si>
  <si>
    <t>2152100000</t>
  </si>
  <si>
    <t>2152200000</t>
  </si>
  <si>
    <t>Бюджет Іванівської селищної територіальної громади</t>
  </si>
  <si>
    <t>2152300000</t>
  </si>
  <si>
    <t>Бюджет Ювілейної сільської територіальної громади</t>
  </si>
  <si>
    <t>2152400000</t>
  </si>
  <si>
    <t>Бюджет Любимівської селищної територіальної громади</t>
  </si>
  <si>
    <t>2152500000</t>
  </si>
  <si>
    <t>Бюджет Долматівської сільської територіальної громади</t>
  </si>
  <si>
    <t>2152700000</t>
  </si>
  <si>
    <t>Бюджет Новорайської сільської територіальної громади</t>
  </si>
  <si>
    <t>2152800000</t>
  </si>
  <si>
    <t xml:space="preserve">Бюджет Новокаховської міської територіальної громади </t>
  </si>
  <si>
    <t>2152900000</t>
  </si>
  <si>
    <t xml:space="preserve">Бюджет Голопристанської міської територіальної громади </t>
  </si>
  <si>
    <t>2153000000</t>
  </si>
  <si>
    <t xml:space="preserve">Бюджет Милівської  сільської територіальної громади </t>
  </si>
  <si>
    <t>2153400000</t>
  </si>
  <si>
    <t>Бюджет Бериславської міської територіальної громади</t>
  </si>
  <si>
    <t>2153500000</t>
  </si>
  <si>
    <t>Бюджет Великолепетиської селищної територіальної громади</t>
  </si>
  <si>
    <t>2153600000</t>
  </si>
  <si>
    <t>Бюджет Великоолександрівської селищної територіальної громади</t>
  </si>
  <si>
    <t>2153700000</t>
  </si>
  <si>
    <t>Бюджет Верхньорогачицької селищної територіальної громади</t>
  </si>
  <si>
    <t>2153800000</t>
  </si>
  <si>
    <t>Бюджет Генічеської міської територіальної громади</t>
  </si>
  <si>
    <t>2153900000</t>
  </si>
  <si>
    <t>Бюджет Дар'ївської сільської територіальної громади</t>
  </si>
  <si>
    <t>2154000000</t>
  </si>
  <si>
    <t>2154100000</t>
  </si>
  <si>
    <t>Бюджет Каховської міської територіальної громади</t>
  </si>
  <si>
    <t>2154200000</t>
  </si>
  <si>
    <t>Бюджет Лазурненської селищної територіальної громади</t>
  </si>
  <si>
    <t>2154300000</t>
  </si>
  <si>
    <t>Бюджет Нижньосірогозької селищної територіальної громади</t>
  </si>
  <si>
    <t>2154400000</t>
  </si>
  <si>
    <t>Бюджет Нововоронцовської селищної територіальної громади</t>
  </si>
  <si>
    <t>2154500000</t>
  </si>
  <si>
    <t>Бюджет Новомиколаївської сільської територіальної громади</t>
  </si>
  <si>
    <t>2154600000</t>
  </si>
  <si>
    <t>2154700000</t>
  </si>
  <si>
    <t>Бюджет Новотроїцької селищної територіальної громади</t>
  </si>
  <si>
    <t>2154800000</t>
  </si>
  <si>
    <t>Бюджет Олешківської міської територіальної громади</t>
  </si>
  <si>
    <t>2154900000</t>
  </si>
  <si>
    <t>Бюджет Рубанівської сільської територіальної громади</t>
  </si>
  <si>
    <t>2155000000</t>
  </si>
  <si>
    <t>Бюджет Скадовської міської територіальної громади</t>
  </si>
  <si>
    <t>2155100000</t>
  </si>
  <si>
    <t>Бюджет Таврійської міської територіальної громади</t>
  </si>
  <si>
    <t>2155200000</t>
  </si>
  <si>
    <t>Бюджет Тягинської сільської територіальної громади</t>
  </si>
  <si>
    <t>2155300000</t>
  </si>
  <si>
    <t>Бюджет Херсонської міської територіальної громади</t>
  </si>
  <si>
    <t>2155400000</t>
  </si>
  <si>
    <t>Бюджет Чорнобаївської сільської територіальної громади</t>
  </si>
  <si>
    <t>2210000000</t>
  </si>
  <si>
    <t>Обласний бюджет Хмельницької області</t>
  </si>
  <si>
    <t>2250100000</t>
  </si>
  <si>
    <t>Бюджет Берездівської сільської територіальної громади</t>
  </si>
  <si>
    <t>2250200000</t>
  </si>
  <si>
    <t>Бюджет Війтовецької селищної територіальної громади</t>
  </si>
  <si>
    <t>2250300000</t>
  </si>
  <si>
    <t>Бюджет Волочиської міської територіальної громади</t>
  </si>
  <si>
    <t>2250400000</t>
  </si>
  <si>
    <t>Бюджет Ганнопільської сільської територіальної громади</t>
  </si>
  <si>
    <t>2250500000</t>
  </si>
  <si>
    <t>Бюджет Гвардійської сільської територіальної громади</t>
  </si>
  <si>
    <t>2250600000</t>
  </si>
  <si>
    <t>Бюджет Гуменецької сільської територіальної громади</t>
  </si>
  <si>
    <t>2250700000</t>
  </si>
  <si>
    <t>Бюджет Дунаєвецької міської територіальної громади</t>
  </si>
  <si>
    <t>2250800000</t>
  </si>
  <si>
    <t>Бюджет Новодунаєвецької селищної територіальної громади</t>
  </si>
  <si>
    <t>2250900000</t>
  </si>
  <si>
    <t>Бюджет Китайгородської сільської територіальної громади</t>
  </si>
  <si>
    <t>2251100000</t>
  </si>
  <si>
    <t>Бюджет Летичівської селищної територіальної громади</t>
  </si>
  <si>
    <t>2251200000</t>
  </si>
  <si>
    <t>Бюджет Лісовогринівецької сільської територіальної громади</t>
  </si>
  <si>
    <t>2251300000</t>
  </si>
  <si>
    <t>Бюджет Маківської сільської територіальної громади</t>
  </si>
  <si>
    <t>2251400000</t>
  </si>
  <si>
    <t>Бюджет Меджибізької селищної територіальної громади</t>
  </si>
  <si>
    <t>2251500000</t>
  </si>
  <si>
    <t>Бюджет Наркевицької селищної територіальної громади</t>
  </si>
  <si>
    <t>2251600000</t>
  </si>
  <si>
    <t>Бюджет Новоушицької селищної територіальної громади</t>
  </si>
  <si>
    <t>2251700000</t>
  </si>
  <si>
    <t>Бюджет Полонської міської територіальної громади</t>
  </si>
  <si>
    <t>2251800000</t>
  </si>
  <si>
    <t>Бюджет Понінківської селищної територіальної громади</t>
  </si>
  <si>
    <t>2251900000</t>
  </si>
  <si>
    <t xml:space="preserve">Бюджет Розсошанської сільської територіальної громади </t>
  </si>
  <si>
    <t>2252000000</t>
  </si>
  <si>
    <t>Бюджет Сатанівської селищної  територіальної громади</t>
  </si>
  <si>
    <t>2252100000</t>
  </si>
  <si>
    <t>Бюджет Старосинявської селищної територіальної громади</t>
  </si>
  <si>
    <t>2252200000</t>
  </si>
  <si>
    <t>Бюджет Чорноострівської селищної територіальної громади</t>
  </si>
  <si>
    <t>2252300000</t>
  </si>
  <si>
    <t>Бюджет Чемеровецької селищної територіальної громади</t>
  </si>
  <si>
    <t>2252400000</t>
  </si>
  <si>
    <t>Бюджет Гуківської сільської територіальної громади</t>
  </si>
  <si>
    <t>2252500000</t>
  </si>
  <si>
    <t>Бюджет Ленковецької сільської територіальної громади</t>
  </si>
  <si>
    <t>2252600000</t>
  </si>
  <si>
    <t>Бюджет Судилківської сільської територіальної громади</t>
  </si>
  <si>
    <t>2252700000</t>
  </si>
  <si>
    <t>Бюджет Городоцької міської територіальної громади</t>
  </si>
  <si>
    <t>2252800000</t>
  </si>
  <si>
    <t>Бюджет Слобідсько-Кульчієвецької сільської територіальної громади</t>
  </si>
  <si>
    <t>2252900000</t>
  </si>
  <si>
    <t>Бюджет Антонінської селищної територіальної громади</t>
  </si>
  <si>
    <t>2253000000</t>
  </si>
  <si>
    <t xml:space="preserve">Бюджет Красилівської міської територіальної громади </t>
  </si>
  <si>
    <t>2253200000</t>
  </si>
  <si>
    <t>Бюджет Солобковецької сільської територіальної громади</t>
  </si>
  <si>
    <t>2253300000</t>
  </si>
  <si>
    <t>Бюджет Грицівської селищної територіальної громади</t>
  </si>
  <si>
    <t>2253400000</t>
  </si>
  <si>
    <t>Бюджет Вовковинецької селищної територіальної громади</t>
  </si>
  <si>
    <t>2253500000</t>
  </si>
  <si>
    <t>Бюджет Смотрицької селищної територіальної громади</t>
  </si>
  <si>
    <t>2253600000</t>
  </si>
  <si>
    <t>Бюджет Жванецької сільської територіальної громади</t>
  </si>
  <si>
    <t>2253700000</t>
  </si>
  <si>
    <t>Бюджет Староушицької селищної територіальної громади</t>
  </si>
  <si>
    <t>2253800000</t>
  </si>
  <si>
    <t xml:space="preserve">Бюджет Крупецької сільської територіальної громади </t>
  </si>
  <si>
    <t>2254000000</t>
  </si>
  <si>
    <t>Бюджет Білогірської селищної територіальної громади</t>
  </si>
  <si>
    <t>2254300000</t>
  </si>
  <si>
    <t xml:space="preserve">Бюджет Улашанівської сільської територіальної громади </t>
  </si>
  <si>
    <t>2254400000</t>
  </si>
  <si>
    <t>2254500000</t>
  </si>
  <si>
    <t xml:space="preserve">Бюджет Славутської міської територіальної громади </t>
  </si>
  <si>
    <t>2254600000</t>
  </si>
  <si>
    <t xml:space="preserve">Бюджет Нетішинської міської територіальної громади </t>
  </si>
  <si>
    <t>2254700000</t>
  </si>
  <si>
    <t xml:space="preserve">Бюджет Плужненської сільської територіальної громади </t>
  </si>
  <si>
    <t>2254800000</t>
  </si>
  <si>
    <t xml:space="preserve">Бюджет Заслучненської сільської територіальної громади </t>
  </si>
  <si>
    <t>2254900000</t>
  </si>
  <si>
    <t>Бюджет Сахновецької сільської територіальної громади</t>
  </si>
  <si>
    <t>2255200000</t>
  </si>
  <si>
    <t xml:space="preserve">Бюджет Старокостянтинівської міської територіальної громади </t>
  </si>
  <si>
    <t>2255300000</t>
  </si>
  <si>
    <t>Бюджет Віньковецької селищної територіальної громади</t>
  </si>
  <si>
    <t>2255400000</t>
  </si>
  <si>
    <t>Бюджет Деражнянської міської територіальної громади</t>
  </si>
  <si>
    <t>2255500000</t>
  </si>
  <si>
    <t>Бюджет Закупненської селищної територіальної громади</t>
  </si>
  <si>
    <t>2255600000</t>
  </si>
  <si>
    <t>Бюджет Зіньківської сільської територіальної громади</t>
  </si>
  <si>
    <t>2255700000</t>
  </si>
  <si>
    <t>Бюджет Ізяславської міської територіальної громади</t>
  </si>
  <si>
    <t>2255800000</t>
  </si>
  <si>
    <t>Бюджет Кам'янець-Подільської міської територіальної громади</t>
  </si>
  <si>
    <t>2255900000</t>
  </si>
  <si>
    <t>Бюджет Миролюбненської сільської територіальної громади</t>
  </si>
  <si>
    <t>2256000000</t>
  </si>
  <si>
    <t>Бюджет Михайлюцької сільської територіальної громади</t>
  </si>
  <si>
    <t>2256100000</t>
  </si>
  <si>
    <t>Бюджет Орининської сільської територіальної громади</t>
  </si>
  <si>
    <t>2256200000</t>
  </si>
  <si>
    <t>Бюджет Староостропільської сільської територіальної громади</t>
  </si>
  <si>
    <t>2256300000</t>
  </si>
  <si>
    <t>Бюджет Теофіпольської селищної територіальної громади</t>
  </si>
  <si>
    <t>2256400000</t>
  </si>
  <si>
    <t>Бюджет Хмельницької міської територіальної громади</t>
  </si>
  <si>
    <t>2256500000</t>
  </si>
  <si>
    <t>Бюджет Шепетівської міської територіальної громади</t>
  </si>
  <si>
    <t>2256600000</t>
  </si>
  <si>
    <t>Бюджет Щиборівської сільської територіальної громади</t>
  </si>
  <si>
    <t>2256700000</t>
  </si>
  <si>
    <t>Бюджет Ярмолинецької селищної територіальної громади</t>
  </si>
  <si>
    <t>2310000000</t>
  </si>
  <si>
    <t>Обласний бюджет Черкаської області</t>
  </si>
  <si>
    <t>2350100000</t>
  </si>
  <si>
    <t>Бюджет Білозірської сільської територіальної громади</t>
  </si>
  <si>
    <t>2350200000</t>
  </si>
  <si>
    <t>Бюджет Єрківської селищної територіальної громади</t>
  </si>
  <si>
    <t>2350300000</t>
  </si>
  <si>
    <t>Бюджет Мокрокалигірської сільської територіальної громади</t>
  </si>
  <si>
    <t>2350400000</t>
  </si>
  <si>
    <t>Бюджет Тальнівської міської територіальної громади</t>
  </si>
  <si>
    <t>2350500000</t>
  </si>
  <si>
    <t>Бюджет Стеблівської селищної територіальної громади</t>
  </si>
  <si>
    <t>2350600000</t>
  </si>
  <si>
    <t>Бюджет Набутівської сільської територіальної громади</t>
  </si>
  <si>
    <t>2350700000</t>
  </si>
  <si>
    <t>Бюджет Селищенської сільської територіальної громади</t>
  </si>
  <si>
    <t>2350800000</t>
  </si>
  <si>
    <t xml:space="preserve">Бюджет Ротмістрівської сільської територіальної громади </t>
  </si>
  <si>
    <t>2350900000</t>
  </si>
  <si>
    <t xml:space="preserve">Бюджет Шполянської міської територіальної громади </t>
  </si>
  <si>
    <t>2351000000</t>
  </si>
  <si>
    <t>Бюджет Степанецької сільської територіальної громади</t>
  </si>
  <si>
    <t>2351100000</t>
  </si>
  <si>
    <t>Бюджет Мліївської сільської територіальної громади</t>
  </si>
  <si>
    <t>2351300000</t>
  </si>
  <si>
    <t>2351400000</t>
  </si>
  <si>
    <t>Бюджет Жашківської міської територіальної громади</t>
  </si>
  <si>
    <t>2351500000</t>
  </si>
  <si>
    <t>Бюджет Кам’янської міської територіальної громади</t>
  </si>
  <si>
    <t>2351600000</t>
  </si>
  <si>
    <t>Бюджет Ліплявської сільської територіальної громади</t>
  </si>
  <si>
    <t>2351900000</t>
  </si>
  <si>
    <t>Бюджет Іваньківської сільської територіальної громади</t>
  </si>
  <si>
    <t>2352000000</t>
  </si>
  <si>
    <t xml:space="preserve">Бюджет Паланської сільської територіальної громади </t>
  </si>
  <si>
    <t>2352100000</t>
  </si>
  <si>
    <t>Бюджет Степанківської сільської територіальної громади</t>
  </si>
  <si>
    <t>2352200000</t>
  </si>
  <si>
    <t>Бюджет Іркліївської сільської територіальної громади</t>
  </si>
  <si>
    <t>2352300000</t>
  </si>
  <si>
    <t>Бюджет Матусівської сільської територіальної громади</t>
  </si>
  <si>
    <t>2352400000</t>
  </si>
  <si>
    <t>Бюджет Зорівської сільської територіальної громади</t>
  </si>
  <si>
    <t>2352500000</t>
  </si>
  <si>
    <t>2352600000</t>
  </si>
  <si>
    <t>Бюджет Буцької селищної територіальної громади</t>
  </si>
  <si>
    <t>2352700000</t>
  </si>
  <si>
    <t>Бюджет Балаклеївської сільської територіальної громади</t>
  </si>
  <si>
    <t>2352900000</t>
  </si>
  <si>
    <t>Бюджет Березняківської сільської територіальної громади</t>
  </si>
  <si>
    <t>2353000000</t>
  </si>
  <si>
    <t>Бюджет Бобрицької сільської територіальної громади</t>
  </si>
  <si>
    <t>2353100000</t>
  </si>
  <si>
    <t>Бюджет Бужанської сільської територіальної громади</t>
  </si>
  <si>
    <t>2353200000</t>
  </si>
  <si>
    <t>Бюджет Великохутірської сільської територіальної громади</t>
  </si>
  <si>
    <t>2353300000</t>
  </si>
  <si>
    <t>2353400000</t>
  </si>
  <si>
    <t>Бюджет Водяницької сільської територіальної громади</t>
  </si>
  <si>
    <t>2353500000</t>
  </si>
  <si>
    <t>Бюджет Дмитрушківської сільської територіальної громади</t>
  </si>
  <si>
    <t>2353600000</t>
  </si>
  <si>
    <t>Бюджет Ладижинської сільської територіальної громади</t>
  </si>
  <si>
    <t>2353800000</t>
  </si>
  <si>
    <t>Бюджет Леськівської сільської територіальної громади</t>
  </si>
  <si>
    <t>2353900000</t>
  </si>
  <si>
    <t xml:space="preserve">Бюджет Лип’янської сільської територіальної громади </t>
  </si>
  <si>
    <t>2354000000</t>
  </si>
  <si>
    <t>Бюджет Лисянської селищної територіальної громади</t>
  </si>
  <si>
    <t>2354200000</t>
  </si>
  <si>
    <t>Бюджет Медведівської сільської територіальної громади</t>
  </si>
  <si>
    <t>2354600000</t>
  </si>
  <si>
    <t>Бюджет Руськополянської сільської територіальної громади</t>
  </si>
  <si>
    <t>2354700000</t>
  </si>
  <si>
    <t>Бюджет Сагунівської сільської територіальної громади</t>
  </si>
  <si>
    <t>2354900000</t>
  </si>
  <si>
    <t>Бюджет Тернівської сільської територіальної громади</t>
  </si>
  <si>
    <t>2355100000</t>
  </si>
  <si>
    <t>Бюджет Червонослобідської сільської територіальної громади</t>
  </si>
  <si>
    <t>2355200000</t>
  </si>
  <si>
    <t>Бюджет Чигиринської міської територіальної громади</t>
  </si>
  <si>
    <t>2355300000</t>
  </si>
  <si>
    <t>2355400000</t>
  </si>
  <si>
    <t xml:space="preserve">Бюджет Канівської міської територіальної громади </t>
  </si>
  <si>
    <t>2355500000</t>
  </si>
  <si>
    <t xml:space="preserve">Бюджет Драбівської селищної територіальної громади </t>
  </si>
  <si>
    <t>2355600000</t>
  </si>
  <si>
    <t xml:space="preserve">Бюджет Баштечківської сільської територіальної громади </t>
  </si>
  <si>
    <t>2355700000</t>
  </si>
  <si>
    <t xml:space="preserve">Бюджет Виноградської сільської територіальної громади </t>
  </si>
  <si>
    <t>2355800000</t>
  </si>
  <si>
    <t>Бюджет Бабанської селищної територіальної громади</t>
  </si>
  <si>
    <t>2355900000</t>
  </si>
  <si>
    <t>Бюджет Будищенської сільської територіальної громади</t>
  </si>
  <si>
    <t>2356000000</t>
  </si>
  <si>
    <t>Бюджет Ватутінської міської територіальної громади</t>
  </si>
  <si>
    <t>2356100000</t>
  </si>
  <si>
    <t>Бюджет Вознесенської сільської територіальної громади</t>
  </si>
  <si>
    <t>2356200000</t>
  </si>
  <si>
    <t>Бюджет Гельмязівської сільської територіальної громади</t>
  </si>
  <si>
    <t>2356300000</t>
  </si>
  <si>
    <t>Бюджет Городищенської міської територіальної громади</t>
  </si>
  <si>
    <t>2356400000</t>
  </si>
  <si>
    <t>Бюджет Звенигородської міської територіальної громади</t>
  </si>
  <si>
    <t>2356500000</t>
  </si>
  <si>
    <t>Бюджет Золотоніської міської територіальної громади</t>
  </si>
  <si>
    <t>2356600000</t>
  </si>
  <si>
    <t>Бюджет Катеринопільської селищної територіальної громади</t>
  </si>
  <si>
    <t>2356700000</t>
  </si>
  <si>
    <t>Бюджет Корсунь-Шевченківської міської територіальної громади</t>
  </si>
  <si>
    <t>2356800000</t>
  </si>
  <si>
    <t>Бюджет Маньківської селищної територіальної громади</t>
  </si>
  <si>
    <t>2356900000</t>
  </si>
  <si>
    <t>Бюджет Монастирищенської міської територіальної громади</t>
  </si>
  <si>
    <t>2357000000</t>
  </si>
  <si>
    <t>Бюджет Мошнівської сільської територіальної громади</t>
  </si>
  <si>
    <t>2357100000</t>
  </si>
  <si>
    <t>Бюджет Новодмитрівської сільської територіальної громади</t>
  </si>
  <si>
    <t>2357200000</t>
  </si>
  <si>
    <t>2357300000</t>
  </si>
  <si>
    <t>Бюджет Смілянської міської територіальної громади</t>
  </si>
  <si>
    <t>2357400000</t>
  </si>
  <si>
    <t>Бюджет Уманської міської територіальної громади</t>
  </si>
  <si>
    <t>2357500000</t>
  </si>
  <si>
    <t>Бюджет Христинівської міської територіальної громади</t>
  </si>
  <si>
    <t>2357600000</t>
  </si>
  <si>
    <t>Бюджет Черкаської міської територіальної громади</t>
  </si>
  <si>
    <t>2357700000</t>
  </si>
  <si>
    <t>Бюджет Чорнобаївської селищної територіальної громади</t>
  </si>
  <si>
    <t>2357800000</t>
  </si>
  <si>
    <t>Бюджет Шрамківської сільської територіальної громади</t>
  </si>
  <si>
    <t>2410000000</t>
  </si>
  <si>
    <t>Обласний бюджет Чернівецької області</t>
  </si>
  <si>
    <t>2450100000</t>
  </si>
  <si>
    <t>Бюджет Вашковецької сільської територіальної громади</t>
  </si>
  <si>
    <t>2450200000</t>
  </si>
  <si>
    <t>Бюджет Великокучурівської сільської територіальної громади</t>
  </si>
  <si>
    <t>2450300000</t>
  </si>
  <si>
    <t>Бюджет Волоківської сільської територіальної громади</t>
  </si>
  <si>
    <t>2450400000</t>
  </si>
  <si>
    <t xml:space="preserve">Бюджет Глибоцької селищної територіальної громади </t>
  </si>
  <si>
    <t>2450500000</t>
  </si>
  <si>
    <t>Бюджет Клішковецької сільської територіальної громади</t>
  </si>
  <si>
    <t>2450600000</t>
  </si>
  <si>
    <t>Бюджет Мамалигівської сільської територіальної громади</t>
  </si>
  <si>
    <t>2450700000</t>
  </si>
  <si>
    <t>Бюджет Недобоївської сільської територіальної громади</t>
  </si>
  <si>
    <t>2450800000</t>
  </si>
  <si>
    <t>Бюджет Рукшинської сільської територіальної громади</t>
  </si>
  <si>
    <t>2450900000</t>
  </si>
  <si>
    <t>Бюджет Сокирянської міської територіальної громади</t>
  </si>
  <si>
    <t>2451000000</t>
  </si>
  <si>
    <t>Бюджет Усть-Путильської сільської територіальної громади</t>
  </si>
  <si>
    <t>2451100000</t>
  </si>
  <si>
    <t>Бюджет Вашківецької міської територіальної громади</t>
  </si>
  <si>
    <t>2451200000</t>
  </si>
  <si>
    <t>Бюджет Вижницької міської територіальної громади</t>
  </si>
  <si>
    <t>2451300000</t>
  </si>
  <si>
    <t>Бюджет Сторожинецької міської територіальної громади</t>
  </si>
  <si>
    <t>2451400000</t>
  </si>
  <si>
    <t>Бюджет Красноїльської селищної територіальної громади</t>
  </si>
  <si>
    <t>2451500000</t>
  </si>
  <si>
    <t>Бюджет Тереблеченської сільської територіальної громади</t>
  </si>
  <si>
    <t>2451600000</t>
  </si>
  <si>
    <t>Бюджет Чудейської сільської територіальної громади</t>
  </si>
  <si>
    <t>2451700000</t>
  </si>
  <si>
    <t>Бюджет Конятинської сільської територіальної громади</t>
  </si>
  <si>
    <t>2451800000</t>
  </si>
  <si>
    <t>Бюджет Селятинської сільської  територіальної громади</t>
  </si>
  <si>
    <t>2451900000</t>
  </si>
  <si>
    <t>Бюджет Острицької сільської територіальної громади</t>
  </si>
  <si>
    <t>2452000000</t>
  </si>
  <si>
    <t>Бюджет Мамаївської сільської територіальної громади</t>
  </si>
  <si>
    <t>2452100000</t>
  </si>
  <si>
    <t>Бюджет Кіцманської міської територіальної громади</t>
  </si>
  <si>
    <t>2452200000</t>
  </si>
  <si>
    <t>Бюджет Магальської сільської територіальної громади</t>
  </si>
  <si>
    <t>2452300000</t>
  </si>
  <si>
    <t>Бюджет Вікнянської сільської територіальної громади</t>
  </si>
  <si>
    <t>2452400000</t>
  </si>
  <si>
    <t>Бюджет Юрковецької сільської територіальної громади</t>
  </si>
  <si>
    <t>2452500000</t>
  </si>
  <si>
    <t>Бюджет Кострижівської селищної територіальної громади</t>
  </si>
  <si>
    <t>2452600000</t>
  </si>
  <si>
    <t>Бюджет Новоселицької міської територіальної громади</t>
  </si>
  <si>
    <t>2452700000</t>
  </si>
  <si>
    <t>Бюджет Герцаївської міської територіальної громади</t>
  </si>
  <si>
    <t>2452800000</t>
  </si>
  <si>
    <t>Бюджет Заставнівської міської територіальної громади</t>
  </si>
  <si>
    <t>2452900000</t>
  </si>
  <si>
    <t>Бюджет Неполоковецької селищної територіальної громади</t>
  </si>
  <si>
    <t>2453000000</t>
  </si>
  <si>
    <t>Бюджет Ставчанської сільської територіальної громади</t>
  </si>
  <si>
    <t>2453100000</t>
  </si>
  <si>
    <t>Бюджет Хотинської міської територіальної громади</t>
  </si>
  <si>
    <t>2453200000</t>
  </si>
  <si>
    <t>Бюджет Чагорської сільської територіальної громади</t>
  </si>
  <si>
    <t>2453300000</t>
  </si>
  <si>
    <t xml:space="preserve">Бюджет Новодністровської міської територіальної громади </t>
  </si>
  <si>
    <t>2453400000</t>
  </si>
  <si>
    <t xml:space="preserve">Бюджет Ванчиковецької сільської територіальної громади </t>
  </si>
  <si>
    <t>2453500000</t>
  </si>
  <si>
    <t xml:space="preserve">Бюджет Карапчівської сільської територіальної громади </t>
  </si>
  <si>
    <t>2453600000</t>
  </si>
  <si>
    <t xml:space="preserve">Бюджет Сучевенської сільської територіальної громади </t>
  </si>
  <si>
    <t>2453700000</t>
  </si>
  <si>
    <t xml:space="preserve">Бюджет Кадубовецької сільської територіальної громади </t>
  </si>
  <si>
    <t>2453800000</t>
  </si>
  <si>
    <t>Бюджет Банилівської сільської територіальної громади</t>
  </si>
  <si>
    <t>2453900000</t>
  </si>
  <si>
    <t>Бюджет Берегометської селищної територіальної громади</t>
  </si>
  <si>
    <t>2454000000</t>
  </si>
  <si>
    <t>Бюджет Боянської сільської територіальної громади</t>
  </si>
  <si>
    <t>2454100000</t>
  </si>
  <si>
    <t>Бюджет Брусницької сільської територіальної громади</t>
  </si>
  <si>
    <t>2454200000</t>
  </si>
  <si>
    <t>Бюджет Веренчанської сільської територіальної громади</t>
  </si>
  <si>
    <t>2454300000</t>
  </si>
  <si>
    <t>Бюджет Горішньошеровецької сільської територіальної громади</t>
  </si>
  <si>
    <t>2454400000</t>
  </si>
  <si>
    <t>Бюджет Кам’янецької сільської територіальної громади</t>
  </si>
  <si>
    <t>2454500000</t>
  </si>
  <si>
    <t>Бюджет Кам’янської сільської територіальної громади</t>
  </si>
  <si>
    <t>2454600000</t>
  </si>
  <si>
    <t>Бюджет Кельменецької селищної територіальної громади</t>
  </si>
  <si>
    <t>2454700000</t>
  </si>
  <si>
    <t>Бюджет Лівинецької сільської територіальної громади</t>
  </si>
  <si>
    <t>2454800000</t>
  </si>
  <si>
    <t>Бюджет Петровецької сільської територіальної громади</t>
  </si>
  <si>
    <t>2454900000</t>
  </si>
  <si>
    <t>Бюджет Путильської селищної територіальної громади</t>
  </si>
  <si>
    <t>2455000000</t>
  </si>
  <si>
    <t>Бюджет Тарашанської сільської територіальної громади</t>
  </si>
  <si>
    <t>2455100000</t>
  </si>
  <si>
    <t>Бюджет Топорівської сільської територіальної громади</t>
  </si>
  <si>
    <t>2455200000</t>
  </si>
  <si>
    <t>Бюджет Чернівецької міської територіальної громади</t>
  </si>
  <si>
    <t>2510000000</t>
  </si>
  <si>
    <t>Обласний бюджет Чернігівської області</t>
  </si>
  <si>
    <t>2550100000</t>
  </si>
  <si>
    <t xml:space="preserve">Бюджет Вертіївської сільської територіальної громади </t>
  </si>
  <si>
    <t>2550200000</t>
  </si>
  <si>
    <t xml:space="preserve">Бюджет Деснянської селищної територіальної громади </t>
  </si>
  <si>
    <t>2550300000</t>
  </si>
  <si>
    <t>Бюджет Кіптівської сільської територіальної громади</t>
  </si>
  <si>
    <t>2550400000</t>
  </si>
  <si>
    <t>Бюджет Макіївської сільської територіальної громади</t>
  </si>
  <si>
    <t>2550500000</t>
  </si>
  <si>
    <t>Бюджет Парафіївської селищної територіальної громади</t>
  </si>
  <si>
    <t>2550600000</t>
  </si>
  <si>
    <t>Бюджет Батуринської міської територіальної громади</t>
  </si>
  <si>
    <t>2550700000</t>
  </si>
  <si>
    <t xml:space="preserve">Бюджет Корюківської міської територіальної громади </t>
  </si>
  <si>
    <t>2550800000</t>
  </si>
  <si>
    <t>Бюджет Носівської міської територіальної громади</t>
  </si>
  <si>
    <t>2550900000</t>
  </si>
  <si>
    <t>Бюджет Остерської міської територіальної громади</t>
  </si>
  <si>
    <t>2551000000</t>
  </si>
  <si>
    <t>Бюджет Сновської міської територіальної громади</t>
  </si>
  <si>
    <t>2551100000</t>
  </si>
  <si>
    <t xml:space="preserve">Бюджет Гончарівської селищної територіальної громади </t>
  </si>
  <si>
    <t>2551200000</t>
  </si>
  <si>
    <t>Бюджет Коропської селищної територіальної громади</t>
  </si>
  <si>
    <t>2551300000</t>
  </si>
  <si>
    <t>Бюджет Лосинівської селищної територіальної громади</t>
  </si>
  <si>
    <t>2551400000</t>
  </si>
  <si>
    <t xml:space="preserve">Бюджет Михайло-Коцюбинської селищної територіальної громади </t>
  </si>
  <si>
    <t>2551500000</t>
  </si>
  <si>
    <t>2551600000</t>
  </si>
  <si>
    <t>Бюджет Мринської сільської територіальної громади</t>
  </si>
  <si>
    <t>2551700000</t>
  </si>
  <si>
    <t>Бюджет Менської міської територіальної громади</t>
  </si>
  <si>
    <t>2551800000</t>
  </si>
  <si>
    <t>Бюджет Козелецької селищної територіальної громади</t>
  </si>
  <si>
    <t>2551900000</t>
  </si>
  <si>
    <t>Бюджет Комарівської сільської територіальної громади</t>
  </si>
  <si>
    <t>2552000000</t>
  </si>
  <si>
    <t>Бюджет Новобасанської сільської територіальної громади</t>
  </si>
  <si>
    <t>2552100000</t>
  </si>
  <si>
    <t>Бюджет Бобровицької міської територіальної громади</t>
  </si>
  <si>
    <t>2552200000</t>
  </si>
  <si>
    <t>Бюджет Плисківської сільської територіальної громади</t>
  </si>
  <si>
    <t>2552300000</t>
  </si>
  <si>
    <t>Бюджет Тупичівської сільської територіальної громади</t>
  </si>
  <si>
    <t>2552400000</t>
  </si>
  <si>
    <t>Бюджет Ічнянської міської територіальної громади</t>
  </si>
  <si>
    <t>2552500000</t>
  </si>
  <si>
    <t>Бюджет Куликівської селищної  територіальної громади</t>
  </si>
  <si>
    <t>2552600000</t>
  </si>
  <si>
    <t>Бюджет Малодівицької селищної територіальної громади</t>
  </si>
  <si>
    <t>2552700000</t>
  </si>
  <si>
    <t xml:space="preserve">Бюджет Любецької селищної територіальної громади </t>
  </si>
  <si>
    <t>2552800000</t>
  </si>
  <si>
    <t xml:space="preserve">Бюджет Семенівської міської територіальної громади </t>
  </si>
  <si>
    <t>2552900000</t>
  </si>
  <si>
    <t>Бюджет Сосницької селищної територіальної громади</t>
  </si>
  <si>
    <t>2553000000</t>
  </si>
  <si>
    <t>Бюджет Срібнянської селищної територіальної громади</t>
  </si>
  <si>
    <t>2553100000</t>
  </si>
  <si>
    <t>Бюджет Талалаївської селищної територіальної громади</t>
  </si>
  <si>
    <t>2553200000</t>
  </si>
  <si>
    <t>Бюджет Холминської селищної територіальної громади</t>
  </si>
  <si>
    <t>2553300000</t>
  </si>
  <si>
    <t>Бюджет Олишівської селищної територіальної громади</t>
  </si>
  <si>
    <t>2553400000</t>
  </si>
  <si>
    <t>Бюджет Височанської сільської територіальної громади</t>
  </si>
  <si>
    <t>2553500000</t>
  </si>
  <si>
    <t>Бюджет Варвинської селищної територіальної громади</t>
  </si>
  <si>
    <t>2553600000</t>
  </si>
  <si>
    <t xml:space="preserve">Бюджет Городнянської міської територіальної громади </t>
  </si>
  <si>
    <t>2553700000</t>
  </si>
  <si>
    <t>Бюджет Линовицької селищної територіальної громади</t>
  </si>
  <si>
    <t>2553800000</t>
  </si>
  <si>
    <t xml:space="preserve">Бюджет Ніжинської міської територіальної громади </t>
  </si>
  <si>
    <t>2553900000</t>
  </si>
  <si>
    <t xml:space="preserve">Бюджет Новгород-Сіверської міської територіальної громади </t>
  </si>
  <si>
    <t>2554000000</t>
  </si>
  <si>
    <t xml:space="preserve">Бюджет Борзнянської міської територіальної громади </t>
  </si>
  <si>
    <t>2554100000</t>
  </si>
  <si>
    <t xml:space="preserve">Бюджет Новобілоуської сільської територіальної громади </t>
  </si>
  <si>
    <t>2554200000</t>
  </si>
  <si>
    <t xml:space="preserve">Бюджет Киїнської сільської територіальної громади </t>
  </si>
  <si>
    <t>2554600000</t>
  </si>
  <si>
    <t xml:space="preserve">Бюджет Добрянської селищної територіальної громади </t>
  </si>
  <si>
    <t>2554700000</t>
  </si>
  <si>
    <t xml:space="preserve">Бюджет Киселівської сільської територіальної громади </t>
  </si>
  <si>
    <t>2554800000</t>
  </si>
  <si>
    <t xml:space="preserve">Бюджет Понорницької селищної територіальної громади </t>
  </si>
  <si>
    <t>2554900000</t>
  </si>
  <si>
    <t xml:space="preserve">Бюджет Сухополов’янської сільської територіальної громади </t>
  </si>
  <si>
    <t>2555000000</t>
  </si>
  <si>
    <t xml:space="preserve">Бюджет Талалаївської сільської територіальної громади </t>
  </si>
  <si>
    <t>2555100000</t>
  </si>
  <si>
    <t>Бюджет Бахмацької міської територіальної громади</t>
  </si>
  <si>
    <t>2555200000</t>
  </si>
  <si>
    <t>Бюджет Березнянської селищної територіальної громади</t>
  </si>
  <si>
    <t>2555300000</t>
  </si>
  <si>
    <t>Бюджет Дмитрівської селищної територіальної громади</t>
  </si>
  <si>
    <t>2555400000</t>
  </si>
  <si>
    <t>Бюджет Крутівської сільської територіальної громади</t>
  </si>
  <si>
    <t>2555500000</t>
  </si>
  <si>
    <t>Бюджет Ладанської селищної територіальної громади</t>
  </si>
  <si>
    <t>2555600000</t>
  </si>
  <si>
    <t>Бюджет Прилуцької міської територіальної громади</t>
  </si>
  <si>
    <t>2555700000</t>
  </si>
  <si>
    <t>Бюджет Ріпкинської селищної територіальної громади</t>
  </si>
  <si>
    <t>2555800000</t>
  </si>
  <si>
    <t>Бюджет Седнівської селищної територіальної громади</t>
  </si>
  <si>
    <t>2555900000</t>
  </si>
  <si>
    <t>Бюджет Чернігівської міської територіальної громади</t>
  </si>
  <si>
    <t>Бюджет Яблунівської сільської територіальної громади</t>
  </si>
  <si>
    <t>2600000000</t>
  </si>
  <si>
    <t>Бюджет міста Києва</t>
  </si>
  <si>
    <t>УСЬОГО</t>
  </si>
  <si>
    <t>2022/2023 
навчальний рік</t>
  </si>
  <si>
    <t>2023/2024 
навчальний рік</t>
  </si>
  <si>
    <t>різниця, %</t>
  </si>
  <si>
    <t>Кількість учнів</t>
  </si>
  <si>
    <t>2556000000</t>
  </si>
  <si>
    <t>Кількість вихованців (без дитбудинків)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</si>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</sst>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">
    <xf numFmtId="0" fontId="0" fillId="0" borderId="0" xfId="0"/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0" xfId="3" applyFont="1"/>
    <xf numFmtId="0" fontId="6" fillId="2" borderId="1" xfId="2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vertical="center" wrapText="1"/>
    </xf>
    <xf numFmtId="164" fontId="8" fillId="0" borderId="1" xfId="3" applyNumberFormat="1" applyFont="1" applyBorder="1"/>
    <xf numFmtId="164" fontId="7" fillId="0" borderId="1" xfId="3" quotePrefix="1" applyNumberFormat="1" applyFont="1" applyBorder="1" applyAlignment="1">
      <alignment horizontal="center" vertical="center" wrapText="1"/>
    </xf>
    <xf numFmtId="0" fontId="10" fillId="0" borderId="0" xfId="3" applyFont="1"/>
    <xf numFmtId="49" fontId="11" fillId="0" borderId="0" xfId="3" applyNumberFormat="1" applyFont="1"/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165" fontId="7" fillId="0" borderId="1" xfId="1" applyNumberFormat="1" applyFont="1" applyBorder="1"/>
    <xf numFmtId="165" fontId="9" fillId="0" borderId="1" xfId="1" applyNumberFormat="1" applyFont="1" applyBorder="1"/>
    <xf numFmtId="3" fontId="8" fillId="0" borderId="1" xfId="3" applyNumberFormat="1" applyFont="1" applyBorder="1"/>
  </cellXfs>
  <cellStyles count="4">
    <cellStyle name="Normal" xfId="0" builtinId="0"/>
    <cellStyle name="Normalny 2 2" xfId="2" xr:uid="{F9C75490-389F-7245-B2D3-27984F878C9C}"/>
    <cellStyle name="Normalny 5" xfId="3" xr:uid="{BA41D1CB-A1A0-8D45-B252-33C28A7EBC67}"/>
    <cellStyle name="Per cent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952B8-44B5-2A49-A971-455CF0153AF4}">
  <sheetPr>
    <tabColor rgb="FFFFFF00"/>
  </sheetPr>
  <dimension ref="A1:H1468"/>
  <sheetViews>
    <sheetView tabSelected="1" topLeftCell="A1440" zoomScale="79" zoomScaleNormal="100" zoomScaleSheetLayoutView="100" workbookViewId="0">
      <selection activeCell="G1467" sqref="G1467"/>
    </sheetView>
  </sheetViews>
  <sheetFormatPr baseColWidth="10" defaultColWidth="9.5" defaultRowHeight="16"/>
  <cols>
    <col min="1" max="1" width="15.5" style="11" customWidth="1"/>
    <col min="2" max="2" width="65.5" style="3" customWidth="1"/>
    <col min="3" max="8" width="22.5" style="3" customWidth="1"/>
    <col min="9" max="16384" width="9.5" style="3"/>
  </cols>
  <sheetData>
    <row r="1" spans="1:8" ht="37" customHeight="1">
      <c r="A1" s="1" t="s">
        <v>0</v>
      </c>
      <c r="B1" s="2" t="s">
        <v>1</v>
      </c>
      <c r="C1" s="14" t="s">
        <v>2902</v>
      </c>
      <c r="D1" s="14"/>
      <c r="E1" s="14"/>
      <c r="F1" s="2" t="s">
        <v>2904</v>
      </c>
      <c r="G1" s="2"/>
      <c r="H1" s="2"/>
    </row>
    <row r="2" spans="1:8" ht="56" customHeight="1">
      <c r="A2" s="1"/>
      <c r="B2" s="2"/>
      <c r="C2" s="13" t="s">
        <v>2899</v>
      </c>
      <c r="D2" s="13" t="s">
        <v>2900</v>
      </c>
      <c r="E2" s="12" t="s">
        <v>2901</v>
      </c>
      <c r="F2" s="13" t="s">
        <v>2899</v>
      </c>
      <c r="G2" s="13" t="s">
        <v>2900</v>
      </c>
      <c r="H2" s="12" t="s">
        <v>2901</v>
      </c>
    </row>
    <row r="3" spans="1:8" ht="17">
      <c r="A3" s="5" t="s">
        <v>2905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</row>
    <row r="4" spans="1:8" ht="17">
      <c r="A4" s="6" t="s">
        <v>2</v>
      </c>
      <c r="B4" s="7" t="s">
        <v>3</v>
      </c>
      <c r="C4" s="8">
        <v>4563</v>
      </c>
      <c r="D4" s="17">
        <v>4792</v>
      </c>
      <c r="E4" s="16">
        <f>IFERROR(D4/C4-100%,"")</f>
        <v>5.0186280955511808E-2</v>
      </c>
      <c r="F4" s="8">
        <v>1927</v>
      </c>
      <c r="G4" s="17">
        <v>1934</v>
      </c>
      <c r="H4" s="15">
        <f>G4/F4-100%</f>
        <v>3.6325895173845435E-3</v>
      </c>
    </row>
    <row r="5" spans="1:8" ht="17">
      <c r="A5" s="6" t="s">
        <v>4</v>
      </c>
      <c r="B5" s="7" t="s">
        <v>5</v>
      </c>
      <c r="C5" s="8">
        <v>5296</v>
      </c>
      <c r="D5" s="17">
        <v>5162</v>
      </c>
      <c r="E5" s="16">
        <f t="shared" ref="E5:E68" si="0">IFERROR(D5/C5-100%,"")</f>
        <v>-2.5302114803625431E-2</v>
      </c>
      <c r="F5" s="8"/>
      <c r="G5" s="17"/>
      <c r="H5" s="15"/>
    </row>
    <row r="6" spans="1:8" ht="17">
      <c r="A6" s="6" t="s">
        <v>6</v>
      </c>
      <c r="B6" s="7" t="s">
        <v>7</v>
      </c>
      <c r="C6" s="8">
        <v>387</v>
      </c>
      <c r="D6" s="17">
        <v>358</v>
      </c>
      <c r="E6" s="16">
        <f t="shared" si="0"/>
        <v>-7.4935400516795814E-2</v>
      </c>
      <c r="F6" s="8"/>
      <c r="G6" s="17"/>
      <c r="H6" s="15"/>
    </row>
    <row r="7" spans="1:8" ht="17">
      <c r="A7" s="6" t="s">
        <v>8</v>
      </c>
      <c r="B7" s="7" t="s">
        <v>9</v>
      </c>
      <c r="C7" s="8">
        <v>2469</v>
      </c>
      <c r="D7" s="17">
        <v>2431</v>
      </c>
      <c r="E7" s="16">
        <f t="shared" si="0"/>
        <v>-1.5390846496557309E-2</v>
      </c>
      <c r="F7" s="8"/>
      <c r="G7" s="17"/>
      <c r="H7" s="15"/>
    </row>
    <row r="8" spans="1:8" ht="17">
      <c r="A8" s="6" t="s">
        <v>10</v>
      </c>
      <c r="B8" s="7" t="s">
        <v>11</v>
      </c>
      <c r="C8" s="8">
        <v>1086</v>
      </c>
      <c r="D8" s="17">
        <v>1030</v>
      </c>
      <c r="E8" s="16">
        <f t="shared" si="0"/>
        <v>-5.156537753222834E-2</v>
      </c>
      <c r="F8" s="8"/>
      <c r="G8" s="17"/>
      <c r="H8" s="15"/>
    </row>
    <row r="9" spans="1:8" ht="17">
      <c r="A9" s="6" t="s">
        <v>12</v>
      </c>
      <c r="B9" s="7" t="s">
        <v>13</v>
      </c>
      <c r="C9" s="8">
        <v>4509.5</v>
      </c>
      <c r="D9" s="17">
        <v>4344</v>
      </c>
      <c r="E9" s="16">
        <f t="shared" si="0"/>
        <v>-3.6700299368000899E-2</v>
      </c>
      <c r="F9" s="8"/>
      <c r="G9" s="17"/>
      <c r="H9" s="15"/>
    </row>
    <row r="10" spans="1:8" ht="17">
      <c r="A10" s="6" t="s">
        <v>14</v>
      </c>
      <c r="B10" s="7" t="s">
        <v>15</v>
      </c>
      <c r="C10" s="8">
        <v>2652</v>
      </c>
      <c r="D10" s="17">
        <v>2507</v>
      </c>
      <c r="E10" s="16">
        <f t="shared" si="0"/>
        <v>-5.4675716440422351E-2</v>
      </c>
      <c r="F10" s="8"/>
      <c r="G10" s="17"/>
      <c r="H10" s="15"/>
    </row>
    <row r="11" spans="1:8" ht="17">
      <c r="A11" s="6" t="s">
        <v>16</v>
      </c>
      <c r="B11" s="7" t="s">
        <v>17</v>
      </c>
      <c r="C11" s="8">
        <v>4460.5</v>
      </c>
      <c r="D11" s="17">
        <v>4387</v>
      </c>
      <c r="E11" s="16">
        <f t="shared" si="0"/>
        <v>-1.6477973321376571E-2</v>
      </c>
      <c r="F11" s="8"/>
      <c r="G11" s="17"/>
      <c r="H11" s="15"/>
    </row>
    <row r="12" spans="1:8" ht="17">
      <c r="A12" s="6" t="s">
        <v>18</v>
      </c>
      <c r="B12" s="7" t="s">
        <v>19</v>
      </c>
      <c r="C12" s="8">
        <v>1539</v>
      </c>
      <c r="D12" s="17">
        <v>1382</v>
      </c>
      <c r="E12" s="16">
        <f t="shared" si="0"/>
        <v>-0.10201429499675119</v>
      </c>
      <c r="F12" s="8"/>
      <c r="G12" s="17"/>
      <c r="H12" s="15"/>
    </row>
    <row r="13" spans="1:8" ht="17">
      <c r="A13" s="6" t="s">
        <v>20</v>
      </c>
      <c r="B13" s="7" t="s">
        <v>21</v>
      </c>
      <c r="C13" s="8">
        <v>1361</v>
      </c>
      <c r="D13" s="17">
        <v>1317</v>
      </c>
      <c r="E13" s="16">
        <f t="shared" si="0"/>
        <v>-3.2329169728141038E-2</v>
      </c>
      <c r="F13" s="8"/>
      <c r="G13" s="17"/>
      <c r="H13" s="15"/>
    </row>
    <row r="14" spans="1:8" ht="17">
      <c r="A14" s="6" t="s">
        <v>22</v>
      </c>
      <c r="B14" s="7" t="s">
        <v>23</v>
      </c>
      <c r="C14" s="8">
        <v>1765</v>
      </c>
      <c r="D14" s="17">
        <v>1703</v>
      </c>
      <c r="E14" s="16">
        <f t="shared" si="0"/>
        <v>-3.5127478753541053E-2</v>
      </c>
      <c r="F14" s="8"/>
      <c r="G14" s="17"/>
      <c r="H14" s="15"/>
    </row>
    <row r="15" spans="1:8" ht="17">
      <c r="A15" s="6" t="s">
        <v>24</v>
      </c>
      <c r="B15" s="7" t="s">
        <v>25</v>
      </c>
      <c r="C15" s="8">
        <v>2192</v>
      </c>
      <c r="D15" s="17">
        <v>2100</v>
      </c>
      <c r="E15" s="16">
        <f t="shared" si="0"/>
        <v>-4.1970802919708006E-2</v>
      </c>
      <c r="F15" s="8"/>
      <c r="G15" s="17"/>
      <c r="H15" s="15"/>
    </row>
    <row r="16" spans="1:8" ht="17">
      <c r="A16" s="6" t="s">
        <v>26</v>
      </c>
      <c r="B16" s="7" t="s">
        <v>27</v>
      </c>
      <c r="C16" s="8">
        <v>1452</v>
      </c>
      <c r="D16" s="17">
        <v>1434</v>
      </c>
      <c r="E16" s="16">
        <f t="shared" si="0"/>
        <v>-1.2396694214875992E-2</v>
      </c>
      <c r="F16" s="8"/>
      <c r="G16" s="17"/>
      <c r="H16" s="15"/>
    </row>
    <row r="17" spans="1:8" ht="17">
      <c r="A17" s="6" t="s">
        <v>28</v>
      </c>
      <c r="B17" s="7" t="s">
        <v>29</v>
      </c>
      <c r="C17" s="8">
        <v>417</v>
      </c>
      <c r="D17" s="17">
        <v>379</v>
      </c>
      <c r="E17" s="16">
        <f t="shared" si="0"/>
        <v>-9.1127098321342914E-2</v>
      </c>
      <c r="F17" s="8"/>
      <c r="G17" s="17"/>
      <c r="H17" s="15"/>
    </row>
    <row r="18" spans="1:8" ht="17">
      <c r="A18" s="6" t="s">
        <v>30</v>
      </c>
      <c r="B18" s="7" t="s">
        <v>31</v>
      </c>
      <c r="C18" s="8">
        <v>530</v>
      </c>
      <c r="D18" s="17">
        <v>505</v>
      </c>
      <c r="E18" s="16">
        <f t="shared" si="0"/>
        <v>-4.7169811320754707E-2</v>
      </c>
      <c r="F18" s="8"/>
      <c r="G18" s="17"/>
      <c r="H18" s="15"/>
    </row>
    <row r="19" spans="1:8" ht="17">
      <c r="A19" s="6" t="s">
        <v>32</v>
      </c>
      <c r="B19" s="7" t="s">
        <v>33</v>
      </c>
      <c r="C19" s="8">
        <v>1269.5</v>
      </c>
      <c r="D19" s="17">
        <v>1178</v>
      </c>
      <c r="E19" s="16">
        <f t="shared" si="0"/>
        <v>-7.2075620322961775E-2</v>
      </c>
      <c r="F19" s="8">
        <v>32</v>
      </c>
      <c r="G19" s="17">
        <v>31</v>
      </c>
      <c r="H19" s="15">
        <f t="shared" ref="H19:H68" si="1">G19/F19-100%</f>
        <v>-3.125E-2</v>
      </c>
    </row>
    <row r="20" spans="1:8" ht="17">
      <c r="A20" s="6" t="s">
        <v>34</v>
      </c>
      <c r="B20" s="7" t="s">
        <v>35</v>
      </c>
      <c r="C20" s="8">
        <v>625</v>
      </c>
      <c r="D20" s="17">
        <v>604</v>
      </c>
      <c r="E20" s="16">
        <f t="shared" si="0"/>
        <v>-3.3599999999999963E-2</v>
      </c>
      <c r="F20" s="8"/>
      <c r="G20" s="17"/>
      <c r="H20" s="15"/>
    </row>
    <row r="21" spans="1:8" ht="17">
      <c r="A21" s="6" t="s">
        <v>36</v>
      </c>
      <c r="B21" s="7" t="s">
        <v>37</v>
      </c>
      <c r="C21" s="8">
        <v>825</v>
      </c>
      <c r="D21" s="17">
        <v>808</v>
      </c>
      <c r="E21" s="16">
        <f t="shared" si="0"/>
        <v>-2.0606060606060628E-2</v>
      </c>
      <c r="F21" s="8"/>
      <c r="G21" s="17"/>
      <c r="H21" s="15"/>
    </row>
    <row r="22" spans="1:8" ht="17">
      <c r="A22" s="6" t="s">
        <v>38</v>
      </c>
      <c r="B22" s="7" t="s">
        <v>39</v>
      </c>
      <c r="C22" s="8">
        <v>1603</v>
      </c>
      <c r="D22" s="17">
        <v>1535</v>
      </c>
      <c r="E22" s="16">
        <f t="shared" si="0"/>
        <v>-4.2420461634435469E-2</v>
      </c>
      <c r="F22" s="8"/>
      <c r="G22" s="17"/>
      <c r="H22" s="15"/>
    </row>
    <row r="23" spans="1:8" ht="17">
      <c r="A23" s="6" t="s">
        <v>40</v>
      </c>
      <c r="B23" s="7" t="s">
        <v>41</v>
      </c>
      <c r="C23" s="8">
        <v>1612</v>
      </c>
      <c r="D23" s="17">
        <v>1623</v>
      </c>
      <c r="E23" s="16">
        <f t="shared" si="0"/>
        <v>6.8238213399502978E-3</v>
      </c>
      <c r="F23" s="8"/>
      <c r="G23" s="17"/>
      <c r="H23" s="15"/>
    </row>
    <row r="24" spans="1:8" ht="17">
      <c r="A24" s="6" t="s">
        <v>42</v>
      </c>
      <c r="B24" s="7" t="s">
        <v>43</v>
      </c>
      <c r="C24" s="8">
        <v>313</v>
      </c>
      <c r="D24" s="17">
        <v>330</v>
      </c>
      <c r="E24" s="16">
        <f t="shared" si="0"/>
        <v>5.4313099041533475E-2</v>
      </c>
      <c r="F24" s="8"/>
      <c r="G24" s="17"/>
      <c r="H24" s="15"/>
    </row>
    <row r="25" spans="1:8" ht="17">
      <c r="A25" s="6" t="s">
        <v>44</v>
      </c>
      <c r="B25" s="7" t="s">
        <v>45</v>
      </c>
      <c r="C25" s="8">
        <v>1363</v>
      </c>
      <c r="D25" s="17">
        <v>1284</v>
      </c>
      <c r="E25" s="16">
        <f t="shared" si="0"/>
        <v>-5.796038151137195E-2</v>
      </c>
      <c r="F25" s="8"/>
      <c r="G25" s="17"/>
      <c r="H25" s="15"/>
    </row>
    <row r="26" spans="1:8" ht="17">
      <c r="A26" s="6" t="s">
        <v>46</v>
      </c>
      <c r="B26" s="7" t="s">
        <v>47</v>
      </c>
      <c r="C26" s="8">
        <v>1256</v>
      </c>
      <c r="D26" s="17">
        <v>1217</v>
      </c>
      <c r="E26" s="16">
        <f t="shared" si="0"/>
        <v>-3.1050955414012704E-2</v>
      </c>
      <c r="F26" s="8"/>
      <c r="G26" s="17"/>
      <c r="H26" s="15"/>
    </row>
    <row r="27" spans="1:8" ht="17">
      <c r="A27" s="6" t="s">
        <v>48</v>
      </c>
      <c r="B27" s="7" t="s">
        <v>49</v>
      </c>
      <c r="C27" s="8">
        <v>668</v>
      </c>
      <c r="D27" s="17">
        <v>644</v>
      </c>
      <c r="E27" s="16">
        <f t="shared" si="0"/>
        <v>-3.59281437125748E-2</v>
      </c>
      <c r="F27" s="8"/>
      <c r="G27" s="17"/>
      <c r="H27" s="15"/>
    </row>
    <row r="28" spans="1:8" ht="17">
      <c r="A28" s="6" t="s">
        <v>50</v>
      </c>
      <c r="B28" s="7" t="s">
        <v>51</v>
      </c>
      <c r="C28" s="8">
        <v>1348</v>
      </c>
      <c r="D28" s="17">
        <v>1376</v>
      </c>
      <c r="E28" s="16">
        <f t="shared" si="0"/>
        <v>2.0771513353115667E-2</v>
      </c>
      <c r="F28" s="8"/>
      <c r="G28" s="17"/>
      <c r="H28" s="15"/>
    </row>
    <row r="29" spans="1:8" ht="17">
      <c r="A29" s="6" t="s">
        <v>52</v>
      </c>
      <c r="B29" s="7" t="s">
        <v>53</v>
      </c>
      <c r="C29" s="8">
        <v>700.5</v>
      </c>
      <c r="D29" s="17">
        <v>654</v>
      </c>
      <c r="E29" s="16">
        <f t="shared" si="0"/>
        <v>-6.6381156316916434E-2</v>
      </c>
      <c r="F29" s="8"/>
      <c r="G29" s="17"/>
      <c r="H29" s="15"/>
    </row>
    <row r="30" spans="1:8" ht="17">
      <c r="A30" s="6" t="s">
        <v>54</v>
      </c>
      <c r="B30" s="7" t="s">
        <v>55</v>
      </c>
      <c r="C30" s="8">
        <v>2152</v>
      </c>
      <c r="D30" s="17">
        <v>2113</v>
      </c>
      <c r="E30" s="16">
        <f t="shared" si="0"/>
        <v>-1.8122676579925612E-2</v>
      </c>
      <c r="F30" s="8"/>
      <c r="G30" s="17"/>
      <c r="H30" s="15"/>
    </row>
    <row r="31" spans="1:8" ht="17">
      <c r="A31" s="6" t="s">
        <v>56</v>
      </c>
      <c r="B31" s="7" t="s">
        <v>57</v>
      </c>
      <c r="C31" s="8">
        <v>2345</v>
      </c>
      <c r="D31" s="17">
        <v>2292</v>
      </c>
      <c r="E31" s="16">
        <f t="shared" si="0"/>
        <v>-2.2601279317697176E-2</v>
      </c>
      <c r="F31" s="8"/>
      <c r="G31" s="17"/>
      <c r="H31" s="15"/>
    </row>
    <row r="32" spans="1:8" ht="17">
      <c r="A32" s="6" t="s">
        <v>58</v>
      </c>
      <c r="B32" s="7" t="s">
        <v>59</v>
      </c>
      <c r="C32" s="8">
        <v>46151.5</v>
      </c>
      <c r="D32" s="17">
        <v>45506</v>
      </c>
      <c r="E32" s="16">
        <f t="shared" si="0"/>
        <v>-1.3986544316002769E-2</v>
      </c>
      <c r="F32" s="8"/>
      <c r="G32" s="17"/>
      <c r="H32" s="15"/>
    </row>
    <row r="33" spans="1:8" ht="17">
      <c r="A33" s="6" t="s">
        <v>60</v>
      </c>
      <c r="B33" s="7" t="s">
        <v>61</v>
      </c>
      <c r="C33" s="8">
        <v>4669</v>
      </c>
      <c r="D33" s="17">
        <v>4493</v>
      </c>
      <c r="E33" s="16">
        <f t="shared" si="0"/>
        <v>-3.7695437995288072E-2</v>
      </c>
      <c r="F33" s="8"/>
      <c r="G33" s="17"/>
      <c r="H33" s="15"/>
    </row>
    <row r="34" spans="1:8" ht="17">
      <c r="A34" s="6" t="s">
        <v>62</v>
      </c>
      <c r="B34" s="7" t="s">
        <v>63</v>
      </c>
      <c r="C34" s="8">
        <v>1642</v>
      </c>
      <c r="D34" s="17">
        <v>1572</v>
      </c>
      <c r="E34" s="16">
        <f t="shared" si="0"/>
        <v>-4.2630937880633324E-2</v>
      </c>
      <c r="F34" s="8"/>
      <c r="G34" s="17"/>
      <c r="H34" s="15"/>
    </row>
    <row r="35" spans="1:8" ht="17">
      <c r="A35" s="6" t="s">
        <v>64</v>
      </c>
      <c r="B35" s="7" t="s">
        <v>65</v>
      </c>
      <c r="C35" s="8">
        <v>601</v>
      </c>
      <c r="D35" s="17">
        <v>591</v>
      </c>
      <c r="E35" s="16">
        <f t="shared" si="0"/>
        <v>-1.6638935108153063E-2</v>
      </c>
      <c r="F35" s="8"/>
      <c r="G35" s="17"/>
      <c r="H35" s="15"/>
    </row>
    <row r="36" spans="1:8" ht="17">
      <c r="A36" s="6" t="s">
        <v>66</v>
      </c>
      <c r="B36" s="7" t="s">
        <v>67</v>
      </c>
      <c r="C36" s="8">
        <v>2454</v>
      </c>
      <c r="D36" s="17">
        <v>2426</v>
      </c>
      <c r="E36" s="16">
        <f t="shared" si="0"/>
        <v>-1.1409942950285301E-2</v>
      </c>
      <c r="F36" s="8"/>
      <c r="G36" s="17">
        <v>13</v>
      </c>
      <c r="H36" s="15"/>
    </row>
    <row r="37" spans="1:8" ht="17">
      <c r="A37" s="6" t="s">
        <v>68</v>
      </c>
      <c r="B37" s="7" t="s">
        <v>69</v>
      </c>
      <c r="C37" s="8">
        <v>6266</v>
      </c>
      <c r="D37" s="17">
        <v>6121</v>
      </c>
      <c r="E37" s="16">
        <f t="shared" si="0"/>
        <v>-2.3140759655282506E-2</v>
      </c>
      <c r="F37" s="8"/>
      <c r="G37" s="17"/>
      <c r="H37" s="15"/>
    </row>
    <row r="38" spans="1:8" ht="17">
      <c r="A38" s="6" t="s">
        <v>70</v>
      </c>
      <c r="B38" s="7" t="s">
        <v>71</v>
      </c>
      <c r="C38" s="8">
        <v>567</v>
      </c>
      <c r="D38" s="17">
        <v>568</v>
      </c>
      <c r="E38" s="16">
        <f t="shared" si="0"/>
        <v>1.7636684303350414E-3</v>
      </c>
      <c r="F38" s="8"/>
      <c r="G38" s="17"/>
      <c r="H38" s="15"/>
    </row>
    <row r="39" spans="1:8" ht="17">
      <c r="A39" s="6" t="s">
        <v>72</v>
      </c>
      <c r="B39" s="7" t="s">
        <v>73</v>
      </c>
      <c r="C39" s="8">
        <v>691</v>
      </c>
      <c r="D39" s="17">
        <v>638</v>
      </c>
      <c r="E39" s="16">
        <f t="shared" si="0"/>
        <v>-7.6700434153400887E-2</v>
      </c>
      <c r="F39" s="8"/>
      <c r="G39" s="17"/>
      <c r="H39" s="15"/>
    </row>
    <row r="40" spans="1:8" ht="17">
      <c r="A40" s="6" t="s">
        <v>74</v>
      </c>
      <c r="B40" s="7" t="s">
        <v>75</v>
      </c>
      <c r="C40" s="8">
        <v>1080.5</v>
      </c>
      <c r="D40" s="17">
        <v>1136</v>
      </c>
      <c r="E40" s="16">
        <f t="shared" si="0"/>
        <v>5.1365108745951016E-2</v>
      </c>
      <c r="F40" s="8"/>
      <c r="G40" s="17"/>
      <c r="H40" s="15"/>
    </row>
    <row r="41" spans="1:8" ht="17">
      <c r="A41" s="6" t="s">
        <v>76</v>
      </c>
      <c r="B41" s="7" t="s">
        <v>77</v>
      </c>
      <c r="C41" s="8">
        <v>4303.5</v>
      </c>
      <c r="D41" s="17">
        <v>4214</v>
      </c>
      <c r="E41" s="16">
        <f t="shared" si="0"/>
        <v>-2.0797025676774772E-2</v>
      </c>
      <c r="F41" s="8"/>
      <c r="G41" s="17"/>
      <c r="H41" s="15"/>
    </row>
    <row r="42" spans="1:8" ht="17">
      <c r="A42" s="6" t="s">
        <v>78</v>
      </c>
      <c r="B42" s="7" t="s">
        <v>79</v>
      </c>
      <c r="C42" s="8">
        <v>865</v>
      </c>
      <c r="D42" s="17">
        <v>831</v>
      </c>
      <c r="E42" s="16">
        <f t="shared" si="0"/>
        <v>-3.9306358381502871E-2</v>
      </c>
      <c r="F42" s="8"/>
      <c r="G42" s="17"/>
      <c r="H42" s="15"/>
    </row>
    <row r="43" spans="1:8" ht="17">
      <c r="A43" s="6" t="s">
        <v>80</v>
      </c>
      <c r="B43" s="7" t="s">
        <v>81</v>
      </c>
      <c r="C43" s="8">
        <v>4811</v>
      </c>
      <c r="D43" s="17">
        <v>4737</v>
      </c>
      <c r="E43" s="16">
        <f t="shared" si="0"/>
        <v>-1.5381417584701684E-2</v>
      </c>
      <c r="F43" s="8"/>
      <c r="G43" s="17"/>
      <c r="H43" s="15"/>
    </row>
    <row r="44" spans="1:8" ht="17">
      <c r="A44" s="6" t="s">
        <v>82</v>
      </c>
      <c r="B44" s="7" t="s">
        <v>83</v>
      </c>
      <c r="C44" s="8">
        <v>916</v>
      </c>
      <c r="D44" s="17">
        <v>899</v>
      </c>
      <c r="E44" s="16">
        <f t="shared" si="0"/>
        <v>-1.8558951965065518E-2</v>
      </c>
      <c r="F44" s="8"/>
      <c r="G44" s="17"/>
      <c r="H44" s="15"/>
    </row>
    <row r="45" spans="1:8" ht="17">
      <c r="A45" s="6" t="s">
        <v>84</v>
      </c>
      <c r="B45" s="7" t="s">
        <v>85</v>
      </c>
      <c r="C45" s="8">
        <v>1058</v>
      </c>
      <c r="D45" s="17">
        <v>1017</v>
      </c>
      <c r="E45" s="16">
        <f t="shared" si="0"/>
        <v>-3.8752362948960339E-2</v>
      </c>
      <c r="F45" s="8"/>
      <c r="G45" s="17"/>
      <c r="H45" s="15"/>
    </row>
    <row r="46" spans="1:8" ht="17">
      <c r="A46" s="6" t="s">
        <v>86</v>
      </c>
      <c r="B46" s="7" t="s">
        <v>87</v>
      </c>
      <c r="C46" s="8">
        <v>4066</v>
      </c>
      <c r="D46" s="17">
        <v>3853</v>
      </c>
      <c r="E46" s="16">
        <f t="shared" si="0"/>
        <v>-5.238563698967047E-2</v>
      </c>
      <c r="F46" s="8"/>
      <c r="G46" s="17"/>
      <c r="H46" s="15"/>
    </row>
    <row r="47" spans="1:8" ht="17">
      <c r="A47" s="6" t="s">
        <v>88</v>
      </c>
      <c r="B47" s="7" t="s">
        <v>89</v>
      </c>
      <c r="C47" s="8">
        <v>726.5</v>
      </c>
      <c r="D47" s="17">
        <v>682</v>
      </c>
      <c r="E47" s="16">
        <f t="shared" si="0"/>
        <v>-6.1252580867171336E-2</v>
      </c>
      <c r="F47" s="8"/>
      <c r="G47" s="17"/>
      <c r="H47" s="15"/>
    </row>
    <row r="48" spans="1:8" ht="17">
      <c r="A48" s="6" t="s">
        <v>90</v>
      </c>
      <c r="B48" s="7" t="s">
        <v>91</v>
      </c>
      <c r="C48" s="8">
        <v>2005</v>
      </c>
      <c r="D48" s="17">
        <v>1989</v>
      </c>
      <c r="E48" s="16">
        <f t="shared" si="0"/>
        <v>-7.9800498753117566E-3</v>
      </c>
      <c r="F48" s="8"/>
      <c r="G48" s="17"/>
      <c r="H48" s="15"/>
    </row>
    <row r="49" spans="1:8" ht="17">
      <c r="A49" s="6" t="s">
        <v>92</v>
      </c>
      <c r="B49" s="7" t="s">
        <v>93</v>
      </c>
      <c r="C49" s="8">
        <v>2754.5</v>
      </c>
      <c r="D49" s="17">
        <v>2656</v>
      </c>
      <c r="E49" s="16">
        <f t="shared" si="0"/>
        <v>-3.5759666001089152E-2</v>
      </c>
      <c r="F49" s="8"/>
      <c r="G49" s="17"/>
      <c r="H49" s="15"/>
    </row>
    <row r="50" spans="1:8" ht="17">
      <c r="A50" s="6" t="s">
        <v>94</v>
      </c>
      <c r="B50" s="7" t="s">
        <v>95</v>
      </c>
      <c r="C50" s="8">
        <v>2064</v>
      </c>
      <c r="D50" s="17">
        <v>2030</v>
      </c>
      <c r="E50" s="16">
        <f t="shared" si="0"/>
        <v>-1.6472868217054293E-2</v>
      </c>
      <c r="F50" s="8"/>
      <c r="G50" s="17"/>
      <c r="H50" s="15"/>
    </row>
    <row r="51" spans="1:8" ht="17">
      <c r="A51" s="6" t="s">
        <v>96</v>
      </c>
      <c r="B51" s="7" t="s">
        <v>97</v>
      </c>
      <c r="C51" s="8">
        <v>4361</v>
      </c>
      <c r="D51" s="17">
        <v>4257</v>
      </c>
      <c r="E51" s="16">
        <f t="shared" si="0"/>
        <v>-2.3847741343728468E-2</v>
      </c>
      <c r="F51" s="8"/>
      <c r="G51" s="17"/>
      <c r="H51" s="15"/>
    </row>
    <row r="52" spans="1:8" ht="16.25" customHeight="1">
      <c r="A52" s="6" t="s">
        <v>98</v>
      </c>
      <c r="B52" s="7" t="s">
        <v>99</v>
      </c>
      <c r="C52" s="8">
        <v>1837</v>
      </c>
      <c r="D52" s="17">
        <v>1785</v>
      </c>
      <c r="E52" s="16">
        <f t="shared" si="0"/>
        <v>-2.8307022318998398E-2</v>
      </c>
      <c r="F52" s="8"/>
      <c r="G52" s="17"/>
      <c r="H52" s="15"/>
    </row>
    <row r="53" spans="1:8" ht="17">
      <c r="A53" s="6" t="s">
        <v>100</v>
      </c>
      <c r="B53" s="7" t="s">
        <v>101</v>
      </c>
      <c r="C53" s="8">
        <v>786</v>
      </c>
      <c r="D53" s="17">
        <v>753</v>
      </c>
      <c r="E53" s="16">
        <f t="shared" si="0"/>
        <v>-4.1984732824427495E-2</v>
      </c>
      <c r="F53" s="8"/>
      <c r="G53" s="17"/>
      <c r="H53" s="15"/>
    </row>
    <row r="54" spans="1:8" ht="17">
      <c r="A54" s="6" t="s">
        <v>102</v>
      </c>
      <c r="B54" s="7" t="s">
        <v>103</v>
      </c>
      <c r="C54" s="8">
        <v>552</v>
      </c>
      <c r="D54" s="17">
        <v>569</v>
      </c>
      <c r="E54" s="16">
        <f t="shared" si="0"/>
        <v>3.0797101449275388E-2</v>
      </c>
      <c r="F54" s="8"/>
      <c r="G54" s="17"/>
      <c r="H54" s="15"/>
    </row>
    <row r="55" spans="1:8" ht="17">
      <c r="A55" s="6" t="s">
        <v>104</v>
      </c>
      <c r="B55" s="7" t="s">
        <v>105</v>
      </c>
      <c r="C55" s="8">
        <v>1363</v>
      </c>
      <c r="D55" s="17">
        <v>1311</v>
      </c>
      <c r="E55" s="16">
        <f t="shared" si="0"/>
        <v>-3.8151137197358742E-2</v>
      </c>
      <c r="F55" s="8"/>
      <c r="G55" s="17"/>
      <c r="H55" s="15"/>
    </row>
    <row r="56" spans="1:8" ht="17">
      <c r="A56" s="6" t="s">
        <v>106</v>
      </c>
      <c r="B56" s="7" t="s">
        <v>107</v>
      </c>
      <c r="C56" s="8">
        <v>2493.5</v>
      </c>
      <c r="D56" s="17">
        <v>2319</v>
      </c>
      <c r="E56" s="16">
        <f t="shared" si="0"/>
        <v>-6.9981953078002812E-2</v>
      </c>
      <c r="F56" s="8"/>
      <c r="G56" s="17"/>
      <c r="H56" s="15"/>
    </row>
    <row r="57" spans="1:8" ht="17">
      <c r="A57" s="6" t="s">
        <v>108</v>
      </c>
      <c r="B57" s="7" t="s">
        <v>109</v>
      </c>
      <c r="C57" s="8">
        <v>757</v>
      </c>
      <c r="D57" s="17">
        <v>742</v>
      </c>
      <c r="E57" s="16">
        <f t="shared" si="0"/>
        <v>-1.9815059445178362E-2</v>
      </c>
      <c r="F57" s="8"/>
      <c r="G57" s="17"/>
      <c r="H57" s="15"/>
    </row>
    <row r="58" spans="1:8" ht="17">
      <c r="A58" s="6" t="s">
        <v>110</v>
      </c>
      <c r="B58" s="7" t="s">
        <v>111</v>
      </c>
      <c r="C58" s="8">
        <v>716</v>
      </c>
      <c r="D58" s="17">
        <v>686</v>
      </c>
      <c r="E58" s="16">
        <f t="shared" si="0"/>
        <v>-4.1899441340782162E-2</v>
      </c>
      <c r="F58" s="8"/>
      <c r="G58" s="17"/>
      <c r="H58" s="15"/>
    </row>
    <row r="59" spans="1:8" ht="17">
      <c r="A59" s="6" t="s">
        <v>112</v>
      </c>
      <c r="B59" s="7" t="s">
        <v>113</v>
      </c>
      <c r="C59" s="8">
        <v>2093.5</v>
      </c>
      <c r="D59" s="17">
        <v>2097</v>
      </c>
      <c r="E59" s="16">
        <f t="shared" si="0"/>
        <v>1.6718414139000881E-3</v>
      </c>
      <c r="F59" s="8"/>
      <c r="G59" s="17"/>
      <c r="H59" s="15"/>
    </row>
    <row r="60" spans="1:8" ht="17">
      <c r="A60" s="6" t="s">
        <v>114</v>
      </c>
      <c r="B60" s="7" t="s">
        <v>115</v>
      </c>
      <c r="C60" s="8">
        <v>1194</v>
      </c>
      <c r="D60" s="17">
        <v>1174</v>
      </c>
      <c r="E60" s="16">
        <f t="shared" si="0"/>
        <v>-1.675041876046901E-2</v>
      </c>
      <c r="F60" s="8"/>
      <c r="G60" s="17"/>
      <c r="H60" s="15"/>
    </row>
    <row r="61" spans="1:8" ht="17">
      <c r="A61" s="6" t="s">
        <v>116</v>
      </c>
      <c r="B61" s="7" t="s">
        <v>117</v>
      </c>
      <c r="C61" s="8">
        <v>1788</v>
      </c>
      <c r="D61" s="17">
        <v>1822</v>
      </c>
      <c r="E61" s="16">
        <f t="shared" si="0"/>
        <v>1.9015659955257336E-2</v>
      </c>
      <c r="F61" s="8"/>
      <c r="G61" s="17"/>
      <c r="H61" s="15"/>
    </row>
    <row r="62" spans="1:8" ht="17">
      <c r="A62" s="6" t="s">
        <v>118</v>
      </c>
      <c r="B62" s="7" t="s">
        <v>119</v>
      </c>
      <c r="C62" s="8">
        <v>1299.5</v>
      </c>
      <c r="D62" s="17">
        <v>1200</v>
      </c>
      <c r="E62" s="16">
        <f t="shared" si="0"/>
        <v>-7.6567910734897993E-2</v>
      </c>
      <c r="F62" s="8"/>
      <c r="G62" s="17"/>
      <c r="H62" s="15"/>
    </row>
    <row r="63" spans="1:8" ht="17">
      <c r="A63" s="6" t="s">
        <v>120</v>
      </c>
      <c r="B63" s="7" t="s">
        <v>121</v>
      </c>
      <c r="C63" s="8">
        <v>1431</v>
      </c>
      <c r="D63" s="17">
        <v>1376</v>
      </c>
      <c r="E63" s="16">
        <f t="shared" si="0"/>
        <v>-3.8434661076170551E-2</v>
      </c>
      <c r="F63" s="8"/>
      <c r="G63" s="17"/>
      <c r="H63" s="15"/>
    </row>
    <row r="64" spans="1:8" ht="17">
      <c r="A64" s="6" t="s">
        <v>122</v>
      </c>
      <c r="B64" s="7" t="s">
        <v>123</v>
      </c>
      <c r="C64" s="8">
        <v>1183</v>
      </c>
      <c r="D64" s="17">
        <v>1083</v>
      </c>
      <c r="E64" s="16">
        <f t="shared" si="0"/>
        <v>-8.4530853761622948E-2</v>
      </c>
      <c r="F64" s="8"/>
      <c r="G64" s="17"/>
      <c r="H64" s="15"/>
    </row>
    <row r="65" spans="1:8" ht="17">
      <c r="A65" s="6" t="s">
        <v>124</v>
      </c>
      <c r="B65" s="7" t="s">
        <v>125</v>
      </c>
      <c r="C65" s="8">
        <v>2604</v>
      </c>
      <c r="D65" s="17">
        <v>2539</v>
      </c>
      <c r="E65" s="16">
        <f t="shared" si="0"/>
        <v>-2.4961597542242697E-2</v>
      </c>
      <c r="F65" s="8"/>
      <c r="G65" s="17"/>
      <c r="H65" s="15"/>
    </row>
    <row r="66" spans="1:8" ht="17">
      <c r="A66" s="6" t="s">
        <v>126</v>
      </c>
      <c r="B66" s="7" t="s">
        <v>127</v>
      </c>
      <c r="C66" s="8">
        <v>3297</v>
      </c>
      <c r="D66" s="17">
        <v>2974</v>
      </c>
      <c r="E66" s="16">
        <f t="shared" si="0"/>
        <v>-9.796784956020621E-2</v>
      </c>
      <c r="F66" s="8"/>
      <c r="G66" s="17"/>
      <c r="H66" s="15"/>
    </row>
    <row r="67" spans="1:8" ht="17">
      <c r="A67" s="6" t="s">
        <v>128</v>
      </c>
      <c r="B67" s="7" t="s">
        <v>129</v>
      </c>
      <c r="C67" s="8">
        <v>419.5</v>
      </c>
      <c r="D67" s="17">
        <v>385</v>
      </c>
      <c r="E67" s="16">
        <f t="shared" si="0"/>
        <v>-8.2240762812872514E-2</v>
      </c>
      <c r="F67" s="8"/>
      <c r="G67" s="17"/>
      <c r="H67" s="15"/>
    </row>
    <row r="68" spans="1:8" ht="17">
      <c r="A68" s="6" t="s">
        <v>130</v>
      </c>
      <c r="B68" s="7" t="s">
        <v>131</v>
      </c>
      <c r="C68" s="8">
        <v>3797.5</v>
      </c>
      <c r="D68" s="17">
        <v>3744</v>
      </c>
      <c r="E68" s="16">
        <f t="shared" si="0"/>
        <v>-1.4088215931533865E-2</v>
      </c>
      <c r="F68" s="8">
        <v>2280</v>
      </c>
      <c r="G68" s="17">
        <v>2569</v>
      </c>
      <c r="H68" s="15">
        <f t="shared" si="1"/>
        <v>0.12675438596491229</v>
      </c>
    </row>
    <row r="69" spans="1:8" ht="17">
      <c r="A69" s="6" t="s">
        <v>132</v>
      </c>
      <c r="B69" s="7" t="s">
        <v>133</v>
      </c>
      <c r="C69" s="8">
        <v>408</v>
      </c>
      <c r="D69" s="17">
        <v>408</v>
      </c>
      <c r="E69" s="16">
        <f t="shared" ref="E69:E132" si="2">IFERROR(D69/C69-100%,"")</f>
        <v>0</v>
      </c>
      <c r="F69" s="8"/>
      <c r="G69" s="17"/>
      <c r="H69" s="15"/>
    </row>
    <row r="70" spans="1:8" ht="17">
      <c r="A70" s="6" t="s">
        <v>134</v>
      </c>
      <c r="B70" s="7" t="s">
        <v>135</v>
      </c>
      <c r="C70" s="8">
        <v>1011</v>
      </c>
      <c r="D70" s="17">
        <v>908</v>
      </c>
      <c r="E70" s="16">
        <f t="shared" si="2"/>
        <v>-0.10187932739861527</v>
      </c>
      <c r="F70" s="8"/>
      <c r="G70" s="17"/>
      <c r="H70" s="15"/>
    </row>
    <row r="71" spans="1:8" ht="17">
      <c r="A71" s="6" t="s">
        <v>136</v>
      </c>
      <c r="B71" s="7" t="s">
        <v>137</v>
      </c>
      <c r="C71" s="8">
        <v>1017</v>
      </c>
      <c r="D71" s="17">
        <v>961</v>
      </c>
      <c r="E71" s="16">
        <f t="shared" si="2"/>
        <v>-5.5063913470993153E-2</v>
      </c>
      <c r="F71" s="8"/>
      <c r="G71" s="17"/>
      <c r="H71" s="15"/>
    </row>
    <row r="72" spans="1:8" ht="17">
      <c r="A72" s="6" t="s">
        <v>138</v>
      </c>
      <c r="B72" s="7" t="s">
        <v>139</v>
      </c>
      <c r="C72" s="8">
        <v>728</v>
      </c>
      <c r="D72" s="17">
        <v>721</v>
      </c>
      <c r="E72" s="16">
        <f t="shared" si="2"/>
        <v>-9.6153846153845812E-3</v>
      </c>
      <c r="F72" s="8"/>
      <c r="G72" s="17"/>
      <c r="H72" s="15"/>
    </row>
    <row r="73" spans="1:8" ht="17">
      <c r="A73" s="6" t="s">
        <v>140</v>
      </c>
      <c r="B73" s="7" t="s">
        <v>141</v>
      </c>
      <c r="C73" s="8">
        <v>725</v>
      </c>
      <c r="D73" s="17">
        <v>728</v>
      </c>
      <c r="E73" s="16">
        <f t="shared" si="2"/>
        <v>4.1379310344826781E-3</v>
      </c>
      <c r="F73" s="8"/>
      <c r="G73" s="17"/>
      <c r="H73" s="15"/>
    </row>
    <row r="74" spans="1:8" ht="17">
      <c r="A74" s="6" t="s">
        <v>142</v>
      </c>
      <c r="B74" s="7" t="s">
        <v>143</v>
      </c>
      <c r="C74" s="8">
        <v>2099</v>
      </c>
      <c r="D74" s="17">
        <v>2016</v>
      </c>
      <c r="E74" s="16">
        <f t="shared" si="2"/>
        <v>-3.9542639352072362E-2</v>
      </c>
      <c r="F74" s="8"/>
      <c r="G74" s="17"/>
      <c r="H74" s="15"/>
    </row>
    <row r="75" spans="1:8" ht="17">
      <c r="A75" s="6" t="s">
        <v>144</v>
      </c>
      <c r="B75" s="7" t="s">
        <v>145</v>
      </c>
      <c r="C75" s="8">
        <v>1407</v>
      </c>
      <c r="D75" s="17">
        <v>1383</v>
      </c>
      <c r="E75" s="16">
        <f t="shared" si="2"/>
        <v>-1.7057569296375252E-2</v>
      </c>
      <c r="F75" s="8"/>
      <c r="G75" s="17"/>
      <c r="H75" s="15"/>
    </row>
    <row r="76" spans="1:8" ht="17">
      <c r="A76" s="6" t="s">
        <v>146</v>
      </c>
      <c r="B76" s="7" t="s">
        <v>147</v>
      </c>
      <c r="C76" s="8">
        <v>1325</v>
      </c>
      <c r="D76" s="17">
        <v>1304</v>
      </c>
      <c r="E76" s="16">
        <f t="shared" si="2"/>
        <v>-1.5849056603773559E-2</v>
      </c>
      <c r="F76" s="8"/>
      <c r="G76" s="17"/>
      <c r="H76" s="15"/>
    </row>
    <row r="77" spans="1:8" ht="17">
      <c r="A77" s="6" t="s">
        <v>148</v>
      </c>
      <c r="B77" s="7" t="s">
        <v>149</v>
      </c>
      <c r="C77" s="8">
        <v>343</v>
      </c>
      <c r="D77" s="17">
        <v>331</v>
      </c>
      <c r="E77" s="16">
        <f t="shared" si="2"/>
        <v>-3.4985422740524741E-2</v>
      </c>
      <c r="F77" s="8"/>
      <c r="G77" s="17"/>
      <c r="H77" s="15"/>
    </row>
    <row r="78" spans="1:8" ht="17">
      <c r="A78" s="6" t="s">
        <v>150</v>
      </c>
      <c r="B78" s="7" t="s">
        <v>151</v>
      </c>
      <c r="C78" s="8">
        <v>1092</v>
      </c>
      <c r="D78" s="17">
        <v>970</v>
      </c>
      <c r="E78" s="16">
        <f t="shared" si="2"/>
        <v>-0.11172161172161177</v>
      </c>
      <c r="F78" s="8"/>
      <c r="G78" s="17"/>
      <c r="H78" s="15"/>
    </row>
    <row r="79" spans="1:8" ht="17">
      <c r="A79" s="6" t="s">
        <v>152</v>
      </c>
      <c r="B79" s="7" t="s">
        <v>153</v>
      </c>
      <c r="C79" s="8">
        <v>544</v>
      </c>
      <c r="D79" s="17">
        <v>504</v>
      </c>
      <c r="E79" s="16">
        <f t="shared" si="2"/>
        <v>-7.3529411764705843E-2</v>
      </c>
      <c r="F79" s="8"/>
      <c r="G79" s="17"/>
      <c r="H79" s="15"/>
    </row>
    <row r="80" spans="1:8" ht="17">
      <c r="A80" s="6" t="s">
        <v>154</v>
      </c>
      <c r="B80" s="7" t="s">
        <v>155</v>
      </c>
      <c r="C80" s="8">
        <v>660</v>
      </c>
      <c r="D80" s="17">
        <v>657</v>
      </c>
      <c r="E80" s="16">
        <f t="shared" si="2"/>
        <v>-4.5454545454545192E-3</v>
      </c>
      <c r="F80" s="8"/>
      <c r="G80" s="17"/>
      <c r="H80" s="15"/>
    </row>
    <row r="81" spans="1:8" ht="17">
      <c r="A81" s="6" t="s">
        <v>156</v>
      </c>
      <c r="B81" s="7" t="s">
        <v>157</v>
      </c>
      <c r="C81" s="8">
        <v>1383</v>
      </c>
      <c r="D81" s="17">
        <v>1322</v>
      </c>
      <c r="E81" s="16">
        <f t="shared" si="2"/>
        <v>-4.4107013738250211E-2</v>
      </c>
      <c r="F81" s="8"/>
      <c r="G81" s="17"/>
      <c r="H81" s="15"/>
    </row>
    <row r="82" spans="1:8" ht="17">
      <c r="A82" s="6" t="s">
        <v>158</v>
      </c>
      <c r="B82" s="7" t="s">
        <v>159</v>
      </c>
      <c r="C82" s="8">
        <v>1191</v>
      </c>
      <c r="D82" s="17">
        <v>1166</v>
      </c>
      <c r="E82" s="16">
        <f t="shared" si="2"/>
        <v>-2.0990764063811951E-2</v>
      </c>
      <c r="F82" s="8"/>
      <c r="G82" s="17"/>
      <c r="H82" s="15"/>
    </row>
    <row r="83" spans="1:8" ht="17">
      <c r="A83" s="6" t="s">
        <v>160</v>
      </c>
      <c r="B83" s="7" t="s">
        <v>161</v>
      </c>
      <c r="C83" s="8">
        <v>1134.5</v>
      </c>
      <c r="D83" s="17">
        <v>1111</v>
      </c>
      <c r="E83" s="16">
        <f t="shared" si="2"/>
        <v>-2.0713970912296209E-2</v>
      </c>
      <c r="F83" s="8"/>
      <c r="G83" s="17"/>
      <c r="H83" s="15"/>
    </row>
    <row r="84" spans="1:8" ht="17">
      <c r="A84" s="6" t="s">
        <v>162</v>
      </c>
      <c r="B84" s="7" t="s">
        <v>163</v>
      </c>
      <c r="C84" s="8">
        <v>1667</v>
      </c>
      <c r="D84" s="17">
        <v>1670</v>
      </c>
      <c r="E84" s="16">
        <f t="shared" si="2"/>
        <v>1.7996400719855199E-3</v>
      </c>
      <c r="F84" s="8"/>
      <c r="G84" s="17"/>
      <c r="H84" s="15"/>
    </row>
    <row r="85" spans="1:8" ht="17">
      <c r="A85" s="6" t="s">
        <v>164</v>
      </c>
      <c r="B85" s="7" t="s">
        <v>165</v>
      </c>
      <c r="C85" s="8">
        <v>890</v>
      </c>
      <c r="D85" s="17">
        <v>844</v>
      </c>
      <c r="E85" s="16">
        <f t="shared" si="2"/>
        <v>-5.1685393258426915E-2</v>
      </c>
      <c r="F85" s="8"/>
      <c r="G85" s="17"/>
      <c r="H85" s="15"/>
    </row>
    <row r="86" spans="1:8" ht="17">
      <c r="A86" s="6" t="s">
        <v>166</v>
      </c>
      <c r="B86" s="7" t="s">
        <v>167</v>
      </c>
      <c r="C86" s="8">
        <v>1092</v>
      </c>
      <c r="D86" s="17">
        <v>1039</v>
      </c>
      <c r="E86" s="16">
        <f t="shared" si="2"/>
        <v>-4.8534798534798584E-2</v>
      </c>
      <c r="F86" s="8"/>
      <c r="G86" s="17"/>
      <c r="H86" s="15"/>
    </row>
    <row r="87" spans="1:8" ht="17">
      <c r="A87" s="6" t="s">
        <v>168</v>
      </c>
      <c r="B87" s="7" t="s">
        <v>169</v>
      </c>
      <c r="C87" s="8">
        <v>3132</v>
      </c>
      <c r="D87" s="17">
        <v>3181</v>
      </c>
      <c r="E87" s="16">
        <f t="shared" si="2"/>
        <v>1.5644955300127661E-2</v>
      </c>
      <c r="F87" s="8"/>
      <c r="G87" s="17"/>
      <c r="H87" s="15"/>
    </row>
    <row r="88" spans="1:8" ht="17">
      <c r="A88" s="6" t="s">
        <v>170</v>
      </c>
      <c r="B88" s="7" t="s">
        <v>171</v>
      </c>
      <c r="C88" s="8">
        <v>2619</v>
      </c>
      <c r="D88" s="17">
        <v>2634</v>
      </c>
      <c r="E88" s="16">
        <f t="shared" si="2"/>
        <v>5.7273768613974596E-3</v>
      </c>
      <c r="F88" s="8"/>
      <c r="G88" s="17"/>
      <c r="H88" s="15"/>
    </row>
    <row r="89" spans="1:8" ht="17">
      <c r="A89" s="6" t="s">
        <v>172</v>
      </c>
      <c r="B89" s="7" t="s">
        <v>173</v>
      </c>
      <c r="C89" s="8">
        <v>4955</v>
      </c>
      <c r="D89" s="17">
        <v>4806</v>
      </c>
      <c r="E89" s="16">
        <f t="shared" si="2"/>
        <v>-3.0070635721493488E-2</v>
      </c>
      <c r="F89" s="8"/>
      <c r="G89" s="17"/>
      <c r="H89" s="15"/>
    </row>
    <row r="90" spans="1:8" ht="17">
      <c r="A90" s="6" t="s">
        <v>174</v>
      </c>
      <c r="B90" s="7" t="s">
        <v>175</v>
      </c>
      <c r="C90" s="8">
        <v>727</v>
      </c>
      <c r="D90" s="17">
        <v>671</v>
      </c>
      <c r="E90" s="16">
        <f t="shared" si="2"/>
        <v>-7.7028885832187033E-2</v>
      </c>
      <c r="F90" s="8"/>
      <c r="G90" s="17"/>
      <c r="H90" s="15"/>
    </row>
    <row r="91" spans="1:8" ht="17">
      <c r="A91" s="6" t="s">
        <v>176</v>
      </c>
      <c r="B91" s="7" t="s">
        <v>177</v>
      </c>
      <c r="C91" s="8">
        <v>1173</v>
      </c>
      <c r="D91" s="17">
        <v>1133</v>
      </c>
      <c r="E91" s="16">
        <f t="shared" si="2"/>
        <v>-3.4100596760443302E-2</v>
      </c>
      <c r="F91" s="8"/>
      <c r="G91" s="17"/>
      <c r="H91" s="15"/>
    </row>
    <row r="92" spans="1:8" ht="17">
      <c r="A92" s="6" t="s">
        <v>178</v>
      </c>
      <c r="B92" s="7" t="s">
        <v>179</v>
      </c>
      <c r="C92" s="8">
        <v>2269</v>
      </c>
      <c r="D92" s="17">
        <v>2252</v>
      </c>
      <c r="E92" s="16">
        <f t="shared" si="2"/>
        <v>-7.4922873512560662E-3</v>
      </c>
      <c r="F92" s="8"/>
      <c r="G92" s="17"/>
      <c r="H92" s="15"/>
    </row>
    <row r="93" spans="1:8" ht="17">
      <c r="A93" s="6" t="s">
        <v>180</v>
      </c>
      <c r="B93" s="7" t="s">
        <v>181</v>
      </c>
      <c r="C93" s="8">
        <v>2924</v>
      </c>
      <c r="D93" s="17">
        <v>2703</v>
      </c>
      <c r="E93" s="16">
        <f t="shared" si="2"/>
        <v>-7.5581395348837233E-2</v>
      </c>
      <c r="F93" s="8">
        <v>39</v>
      </c>
      <c r="G93" s="17">
        <v>25</v>
      </c>
      <c r="H93" s="15">
        <f t="shared" ref="H89:H123" si="3">G93/F93-100%</f>
        <v>-0.35897435897435892</v>
      </c>
    </row>
    <row r="94" spans="1:8" ht="17">
      <c r="A94" s="6" t="s">
        <v>182</v>
      </c>
      <c r="B94" s="7" t="s">
        <v>183</v>
      </c>
      <c r="C94" s="8">
        <v>591</v>
      </c>
      <c r="D94" s="17">
        <v>571</v>
      </c>
      <c r="E94" s="16">
        <f t="shared" si="2"/>
        <v>-3.384094754653133E-2</v>
      </c>
      <c r="F94" s="8"/>
      <c r="G94" s="17"/>
      <c r="H94" s="15"/>
    </row>
    <row r="95" spans="1:8" ht="17">
      <c r="A95" s="6" t="s">
        <v>184</v>
      </c>
      <c r="B95" s="7" t="s">
        <v>185</v>
      </c>
      <c r="C95" s="8">
        <v>750</v>
      </c>
      <c r="D95" s="17">
        <v>720</v>
      </c>
      <c r="E95" s="16">
        <f t="shared" si="2"/>
        <v>-4.0000000000000036E-2</v>
      </c>
      <c r="F95" s="8"/>
      <c r="G95" s="17"/>
      <c r="H95" s="15"/>
    </row>
    <row r="96" spans="1:8" ht="17">
      <c r="A96" s="6" t="s">
        <v>186</v>
      </c>
      <c r="B96" s="7" t="s">
        <v>187</v>
      </c>
      <c r="C96" s="8">
        <v>1464</v>
      </c>
      <c r="D96" s="17">
        <v>1488</v>
      </c>
      <c r="E96" s="16">
        <f t="shared" si="2"/>
        <v>1.6393442622950838E-2</v>
      </c>
      <c r="F96" s="8"/>
      <c r="G96" s="17"/>
      <c r="H96" s="15"/>
    </row>
    <row r="97" spans="1:8" ht="17">
      <c r="A97" s="6" t="s">
        <v>188</v>
      </c>
      <c r="B97" s="7" t="s">
        <v>189</v>
      </c>
      <c r="C97" s="8">
        <v>292</v>
      </c>
      <c r="D97" s="17">
        <v>299</v>
      </c>
      <c r="E97" s="16">
        <f t="shared" si="2"/>
        <v>2.3972602739726012E-2</v>
      </c>
      <c r="F97" s="8"/>
      <c r="G97" s="17"/>
      <c r="H97" s="15"/>
    </row>
    <row r="98" spans="1:8" ht="17">
      <c r="A98" s="6" t="s">
        <v>190</v>
      </c>
      <c r="B98" s="7" t="s">
        <v>191</v>
      </c>
      <c r="C98" s="8">
        <v>475.5</v>
      </c>
      <c r="D98" s="17">
        <v>445</v>
      </c>
      <c r="E98" s="16">
        <f t="shared" si="2"/>
        <v>-6.4143007360673021E-2</v>
      </c>
      <c r="F98" s="8"/>
      <c r="G98" s="17"/>
      <c r="H98" s="15"/>
    </row>
    <row r="99" spans="1:8" ht="17">
      <c r="A99" s="6" t="s">
        <v>192</v>
      </c>
      <c r="B99" s="7" t="s">
        <v>193</v>
      </c>
      <c r="C99" s="8">
        <v>769</v>
      </c>
      <c r="D99" s="17">
        <v>621</v>
      </c>
      <c r="E99" s="16">
        <f t="shared" si="2"/>
        <v>-0.19245773732119631</v>
      </c>
      <c r="F99" s="8"/>
      <c r="G99" s="17"/>
      <c r="H99" s="15"/>
    </row>
    <row r="100" spans="1:8" ht="17">
      <c r="A100" s="6" t="s">
        <v>194</v>
      </c>
      <c r="B100" s="7" t="s">
        <v>195</v>
      </c>
      <c r="C100" s="8">
        <v>2580</v>
      </c>
      <c r="D100" s="17">
        <v>2507</v>
      </c>
      <c r="E100" s="16">
        <f t="shared" si="2"/>
        <v>-2.8294573643410814E-2</v>
      </c>
      <c r="F100" s="8"/>
      <c r="G100" s="17"/>
      <c r="H100" s="15"/>
    </row>
    <row r="101" spans="1:8" ht="17">
      <c r="A101" s="6" t="s">
        <v>196</v>
      </c>
      <c r="B101" s="7" t="s">
        <v>197</v>
      </c>
      <c r="C101" s="8">
        <v>652</v>
      </c>
      <c r="D101" s="17">
        <v>633</v>
      </c>
      <c r="E101" s="16">
        <f t="shared" si="2"/>
        <v>-2.9141104294478581E-2</v>
      </c>
      <c r="F101" s="8"/>
      <c r="G101" s="17"/>
      <c r="H101" s="15"/>
    </row>
    <row r="102" spans="1:8" ht="17">
      <c r="A102" s="6" t="s">
        <v>198</v>
      </c>
      <c r="B102" s="7" t="s">
        <v>199</v>
      </c>
      <c r="C102" s="8">
        <v>960</v>
      </c>
      <c r="D102" s="17">
        <v>914</v>
      </c>
      <c r="E102" s="16">
        <f t="shared" si="2"/>
        <v>-4.7916666666666718E-2</v>
      </c>
      <c r="F102" s="8"/>
      <c r="G102" s="17"/>
      <c r="H102" s="15"/>
    </row>
    <row r="103" spans="1:8" ht="17">
      <c r="A103" s="6" t="s">
        <v>200</v>
      </c>
      <c r="B103" s="7" t="s">
        <v>201</v>
      </c>
      <c r="C103" s="8">
        <v>978</v>
      </c>
      <c r="D103" s="17">
        <v>973</v>
      </c>
      <c r="E103" s="16">
        <f t="shared" si="2"/>
        <v>-5.1124744376278564E-3</v>
      </c>
      <c r="F103" s="8"/>
      <c r="G103" s="17"/>
      <c r="H103" s="15"/>
    </row>
    <row r="104" spans="1:8" ht="17">
      <c r="A104" s="6" t="s">
        <v>202</v>
      </c>
      <c r="B104" s="7" t="s">
        <v>203</v>
      </c>
      <c r="C104" s="8">
        <v>1618.5</v>
      </c>
      <c r="D104" s="17">
        <v>1559</v>
      </c>
      <c r="E104" s="16">
        <f t="shared" si="2"/>
        <v>-3.6762434352795803E-2</v>
      </c>
      <c r="F104" s="8"/>
      <c r="G104" s="17"/>
      <c r="H104" s="15"/>
    </row>
    <row r="105" spans="1:8" ht="17">
      <c r="A105" s="6" t="s">
        <v>204</v>
      </c>
      <c r="B105" s="7" t="s">
        <v>205</v>
      </c>
      <c r="C105" s="8">
        <v>3902.5</v>
      </c>
      <c r="D105" s="17">
        <v>3783</v>
      </c>
      <c r="E105" s="16">
        <f t="shared" si="2"/>
        <v>-3.062139654067908E-2</v>
      </c>
      <c r="F105" s="8"/>
      <c r="G105" s="17"/>
      <c r="H105" s="15"/>
    </row>
    <row r="106" spans="1:8" ht="17">
      <c r="A106" s="6" t="s">
        <v>206</v>
      </c>
      <c r="B106" s="7" t="s">
        <v>207</v>
      </c>
      <c r="C106" s="8">
        <v>2804</v>
      </c>
      <c r="D106" s="17">
        <v>2765</v>
      </c>
      <c r="E106" s="16">
        <f t="shared" si="2"/>
        <v>-1.3908701854493555E-2</v>
      </c>
      <c r="F106" s="8"/>
      <c r="G106" s="17"/>
      <c r="H106" s="15"/>
    </row>
    <row r="107" spans="1:8" ht="17">
      <c r="A107" s="6" t="s">
        <v>208</v>
      </c>
      <c r="B107" s="7" t="s">
        <v>209</v>
      </c>
      <c r="C107" s="8">
        <v>1764</v>
      </c>
      <c r="D107" s="17">
        <v>1703</v>
      </c>
      <c r="E107" s="16">
        <f t="shared" si="2"/>
        <v>-3.4580498866213172E-2</v>
      </c>
      <c r="F107" s="8"/>
      <c r="G107" s="17"/>
      <c r="H107" s="15"/>
    </row>
    <row r="108" spans="1:8" ht="17">
      <c r="A108" s="6" t="s">
        <v>210</v>
      </c>
      <c r="B108" s="7" t="s">
        <v>211</v>
      </c>
      <c r="C108" s="8">
        <v>31773</v>
      </c>
      <c r="D108" s="17">
        <v>31389</v>
      </c>
      <c r="E108" s="16">
        <f t="shared" si="2"/>
        <v>-1.2085733169672319E-2</v>
      </c>
      <c r="F108" s="8">
        <v>388</v>
      </c>
      <c r="G108" s="17">
        <v>236</v>
      </c>
      <c r="H108" s="15">
        <f t="shared" si="3"/>
        <v>-0.39175257731958768</v>
      </c>
    </row>
    <row r="109" spans="1:8" ht="17">
      <c r="A109" s="6" t="s">
        <v>212</v>
      </c>
      <c r="B109" s="7" t="s">
        <v>213</v>
      </c>
      <c r="C109" s="8">
        <v>1098</v>
      </c>
      <c r="D109" s="17">
        <v>1021</v>
      </c>
      <c r="E109" s="16">
        <f t="shared" si="2"/>
        <v>-7.0127504553734066E-2</v>
      </c>
      <c r="F109" s="8"/>
      <c r="G109" s="17"/>
      <c r="H109" s="15"/>
    </row>
    <row r="110" spans="1:8" ht="17">
      <c r="A110" s="6" t="s">
        <v>214</v>
      </c>
      <c r="B110" s="7" t="s">
        <v>215</v>
      </c>
      <c r="C110" s="8">
        <v>666</v>
      </c>
      <c r="D110" s="17">
        <v>642</v>
      </c>
      <c r="E110" s="16">
        <f t="shared" si="2"/>
        <v>-3.6036036036036001E-2</v>
      </c>
      <c r="F110" s="8"/>
      <c r="G110" s="17"/>
      <c r="H110" s="15"/>
    </row>
    <row r="111" spans="1:8" ht="17">
      <c r="A111" s="6" t="s">
        <v>216</v>
      </c>
      <c r="B111" s="7" t="s">
        <v>217</v>
      </c>
      <c r="C111" s="8">
        <v>1600</v>
      </c>
      <c r="D111" s="17">
        <v>1553</v>
      </c>
      <c r="E111" s="16">
        <f t="shared" si="2"/>
        <v>-2.937500000000004E-2</v>
      </c>
      <c r="F111" s="8"/>
      <c r="G111" s="17"/>
      <c r="H111" s="15"/>
    </row>
    <row r="112" spans="1:8" ht="17">
      <c r="A112" s="6" t="s">
        <v>218</v>
      </c>
      <c r="B112" s="7" t="s">
        <v>219</v>
      </c>
      <c r="C112" s="8">
        <v>977</v>
      </c>
      <c r="D112" s="17">
        <v>938</v>
      </c>
      <c r="E112" s="16">
        <f t="shared" si="2"/>
        <v>-3.9918116683725691E-2</v>
      </c>
      <c r="F112" s="8"/>
      <c r="G112" s="17"/>
      <c r="H112" s="15"/>
    </row>
    <row r="113" spans="1:8" ht="17">
      <c r="A113" s="6" t="s">
        <v>220</v>
      </c>
      <c r="B113" s="7" t="s">
        <v>221</v>
      </c>
      <c r="C113" s="8">
        <v>4766</v>
      </c>
      <c r="D113" s="17">
        <v>4855</v>
      </c>
      <c r="E113" s="16">
        <f t="shared" si="2"/>
        <v>1.867394041124637E-2</v>
      </c>
      <c r="F113" s="8"/>
      <c r="G113" s="17"/>
      <c r="H113" s="15"/>
    </row>
    <row r="114" spans="1:8" ht="17">
      <c r="A114" s="6" t="s">
        <v>222</v>
      </c>
      <c r="B114" s="7" t="s">
        <v>223</v>
      </c>
      <c r="C114" s="8">
        <v>3212</v>
      </c>
      <c r="D114" s="17">
        <v>3103</v>
      </c>
      <c r="E114" s="16">
        <f t="shared" si="2"/>
        <v>-3.3935242839352453E-2</v>
      </c>
      <c r="F114" s="8"/>
      <c r="G114" s="17"/>
      <c r="H114" s="15"/>
    </row>
    <row r="115" spans="1:8" ht="17">
      <c r="A115" s="6" t="s">
        <v>224</v>
      </c>
      <c r="B115" s="7" t="s">
        <v>225</v>
      </c>
      <c r="C115" s="8">
        <v>9249</v>
      </c>
      <c r="D115" s="17">
        <v>9062</v>
      </c>
      <c r="E115" s="16">
        <f t="shared" si="2"/>
        <v>-2.0218401989404278E-2</v>
      </c>
      <c r="F115" s="8">
        <v>26</v>
      </c>
      <c r="G115" s="17">
        <v>27</v>
      </c>
      <c r="H115" s="15">
        <f t="shared" si="3"/>
        <v>3.8461538461538547E-2</v>
      </c>
    </row>
    <row r="116" spans="1:8" ht="17">
      <c r="A116" s="6" t="s">
        <v>226</v>
      </c>
      <c r="B116" s="7" t="s">
        <v>227</v>
      </c>
      <c r="C116" s="8">
        <v>10769</v>
      </c>
      <c r="D116" s="17">
        <v>10560</v>
      </c>
      <c r="E116" s="16">
        <f t="shared" si="2"/>
        <v>-1.9407558733401387E-2</v>
      </c>
      <c r="F116" s="8"/>
      <c r="G116" s="17"/>
      <c r="H116" s="15"/>
    </row>
    <row r="117" spans="1:8" ht="17">
      <c r="A117" s="6" t="s">
        <v>228</v>
      </c>
      <c r="B117" s="7" t="s">
        <v>229</v>
      </c>
      <c r="C117" s="8">
        <v>1530</v>
      </c>
      <c r="D117" s="17">
        <v>1530</v>
      </c>
      <c r="E117" s="16">
        <f t="shared" si="2"/>
        <v>0</v>
      </c>
      <c r="F117" s="8"/>
      <c r="G117" s="17"/>
      <c r="H117" s="15"/>
    </row>
    <row r="118" spans="1:8" ht="17">
      <c r="A118" s="6" t="s">
        <v>230</v>
      </c>
      <c r="B118" s="7" t="s">
        <v>231</v>
      </c>
      <c r="C118" s="8">
        <v>3933</v>
      </c>
      <c r="D118" s="17">
        <v>3848</v>
      </c>
      <c r="E118" s="16">
        <f t="shared" si="2"/>
        <v>-2.1612001017035309E-2</v>
      </c>
      <c r="F118" s="8">
        <v>17</v>
      </c>
      <c r="G118" s="17">
        <v>17</v>
      </c>
      <c r="H118" s="15">
        <f t="shared" si="3"/>
        <v>0</v>
      </c>
    </row>
    <row r="119" spans="1:8" ht="17">
      <c r="A119" s="6" t="s">
        <v>232</v>
      </c>
      <c r="B119" s="7" t="s">
        <v>233</v>
      </c>
      <c r="C119" s="8">
        <v>6067</v>
      </c>
      <c r="D119" s="17">
        <v>5809</v>
      </c>
      <c r="E119" s="16">
        <f t="shared" si="2"/>
        <v>-4.2525135981539508E-2</v>
      </c>
      <c r="F119" s="8"/>
      <c r="G119" s="17"/>
      <c r="H119" s="15"/>
    </row>
    <row r="120" spans="1:8" ht="17">
      <c r="A120" s="6" t="s">
        <v>234</v>
      </c>
      <c r="B120" s="7" t="s">
        <v>235</v>
      </c>
      <c r="C120" s="8">
        <v>1515</v>
      </c>
      <c r="D120" s="17">
        <v>1460</v>
      </c>
      <c r="E120" s="16">
        <f t="shared" si="2"/>
        <v>-3.6303630363036299E-2</v>
      </c>
      <c r="F120" s="8"/>
      <c r="G120" s="17"/>
      <c r="H120" s="15"/>
    </row>
    <row r="121" spans="1:8" ht="17">
      <c r="A121" s="6" t="s">
        <v>236</v>
      </c>
      <c r="B121" s="7" t="s">
        <v>237</v>
      </c>
      <c r="C121" s="8">
        <v>3428</v>
      </c>
      <c r="D121" s="17">
        <v>3636</v>
      </c>
      <c r="E121" s="16">
        <f t="shared" si="2"/>
        <v>6.0676779463243902E-2</v>
      </c>
      <c r="F121" s="8"/>
      <c r="G121" s="17"/>
      <c r="H121" s="15"/>
    </row>
    <row r="122" spans="1:8" ht="17">
      <c r="A122" s="6" t="s">
        <v>238</v>
      </c>
      <c r="B122" s="7" t="s">
        <v>239</v>
      </c>
      <c r="C122" s="8">
        <v>3706</v>
      </c>
      <c r="D122" s="17">
        <v>3584</v>
      </c>
      <c r="E122" s="16">
        <f t="shared" si="2"/>
        <v>-3.2919589854290332E-2</v>
      </c>
      <c r="F122" s="8"/>
      <c r="G122" s="17"/>
      <c r="H122" s="15"/>
    </row>
    <row r="123" spans="1:8" ht="17">
      <c r="A123" s="6" t="s">
        <v>240</v>
      </c>
      <c r="B123" s="7" t="s">
        <v>241</v>
      </c>
      <c r="C123" s="8">
        <v>7094.5</v>
      </c>
      <c r="D123" s="17">
        <v>7748</v>
      </c>
      <c r="E123" s="16">
        <f t="shared" si="2"/>
        <v>9.211360913383615E-2</v>
      </c>
      <c r="F123" s="8">
        <v>5839</v>
      </c>
      <c r="G123" s="17">
        <v>4894</v>
      </c>
      <c r="H123" s="15">
        <f t="shared" si="3"/>
        <v>-0.16184278129816754</v>
      </c>
    </row>
    <row r="124" spans="1:8" ht="17">
      <c r="A124" s="6" t="s">
        <v>242</v>
      </c>
      <c r="B124" s="7" t="s">
        <v>243</v>
      </c>
      <c r="C124" s="8">
        <v>2769</v>
      </c>
      <c r="D124" s="17">
        <v>2634</v>
      </c>
      <c r="E124" s="16">
        <f t="shared" si="2"/>
        <v>-4.8754062838569867E-2</v>
      </c>
      <c r="F124" s="8"/>
      <c r="G124" s="17"/>
      <c r="H124" s="15"/>
    </row>
    <row r="125" spans="1:8" ht="17">
      <c r="A125" s="6" t="s">
        <v>244</v>
      </c>
      <c r="B125" s="7" t="s">
        <v>245</v>
      </c>
      <c r="C125" s="8">
        <v>922</v>
      </c>
      <c r="D125" s="17">
        <v>921</v>
      </c>
      <c r="E125" s="16">
        <f t="shared" si="2"/>
        <v>-1.0845986984815426E-3</v>
      </c>
      <c r="F125" s="8"/>
      <c r="G125" s="17"/>
      <c r="H125" s="15"/>
    </row>
    <row r="126" spans="1:8" ht="17">
      <c r="A126" s="6" t="s">
        <v>246</v>
      </c>
      <c r="B126" s="7" t="s">
        <v>247</v>
      </c>
      <c r="C126" s="8">
        <v>906</v>
      </c>
      <c r="D126" s="17">
        <v>841</v>
      </c>
      <c r="E126" s="16">
        <f t="shared" si="2"/>
        <v>-7.1743929359823433E-2</v>
      </c>
      <c r="F126" s="8"/>
      <c r="G126" s="17"/>
      <c r="H126" s="15"/>
    </row>
    <row r="127" spans="1:8" ht="17">
      <c r="A127" s="6" t="s">
        <v>248</v>
      </c>
      <c r="B127" s="7" t="s">
        <v>249</v>
      </c>
      <c r="C127" s="8">
        <v>532</v>
      </c>
      <c r="D127" s="17">
        <v>519</v>
      </c>
      <c r="E127" s="16">
        <f t="shared" si="2"/>
        <v>-2.4436090225563922E-2</v>
      </c>
      <c r="F127" s="8"/>
      <c r="G127" s="17"/>
      <c r="H127" s="15"/>
    </row>
    <row r="128" spans="1:8" ht="17">
      <c r="A128" s="6" t="s">
        <v>250</v>
      </c>
      <c r="B128" s="7" t="s">
        <v>251</v>
      </c>
      <c r="C128" s="8">
        <v>208.5</v>
      </c>
      <c r="D128" s="17">
        <v>201</v>
      </c>
      <c r="E128" s="16">
        <f t="shared" si="2"/>
        <v>-3.5971223021582732E-2</v>
      </c>
      <c r="F128" s="8"/>
      <c r="G128" s="17"/>
      <c r="H128" s="15"/>
    </row>
    <row r="129" spans="1:8" ht="17">
      <c r="A129" s="6" t="s">
        <v>252</v>
      </c>
      <c r="B129" s="7" t="s">
        <v>253</v>
      </c>
      <c r="C129" s="8">
        <v>1708.5</v>
      </c>
      <c r="D129" s="17">
        <v>1599</v>
      </c>
      <c r="E129" s="16">
        <f t="shared" si="2"/>
        <v>-6.4091308165057037E-2</v>
      </c>
      <c r="F129" s="8"/>
      <c r="G129" s="17"/>
      <c r="H129" s="15"/>
    </row>
    <row r="130" spans="1:8" ht="17">
      <c r="A130" s="6" t="s">
        <v>254</v>
      </c>
      <c r="B130" s="7" t="s">
        <v>255</v>
      </c>
      <c r="C130" s="8">
        <v>516.5</v>
      </c>
      <c r="D130" s="17">
        <v>495</v>
      </c>
      <c r="E130" s="16">
        <f t="shared" si="2"/>
        <v>-4.1626331074540168E-2</v>
      </c>
      <c r="F130" s="8"/>
      <c r="G130" s="17"/>
      <c r="H130" s="15"/>
    </row>
    <row r="131" spans="1:8" ht="17">
      <c r="A131" s="6" t="s">
        <v>256</v>
      </c>
      <c r="B131" s="7" t="s">
        <v>257</v>
      </c>
      <c r="C131" s="8">
        <v>206</v>
      </c>
      <c r="D131" s="17">
        <v>209</v>
      </c>
      <c r="E131" s="16">
        <f t="shared" si="2"/>
        <v>1.4563106796116498E-2</v>
      </c>
      <c r="F131" s="8"/>
      <c r="G131" s="17"/>
      <c r="H131" s="15"/>
    </row>
    <row r="132" spans="1:8" ht="17">
      <c r="A132" s="6" t="s">
        <v>258</v>
      </c>
      <c r="B132" s="7" t="s">
        <v>259</v>
      </c>
      <c r="C132" s="8">
        <v>472</v>
      </c>
      <c r="D132" s="17">
        <v>452</v>
      </c>
      <c r="E132" s="16">
        <f t="shared" si="2"/>
        <v>-4.2372881355932202E-2</v>
      </c>
      <c r="F132" s="8"/>
      <c r="G132" s="17"/>
      <c r="H132" s="15"/>
    </row>
    <row r="133" spans="1:8" ht="17">
      <c r="A133" s="6" t="s">
        <v>260</v>
      </c>
      <c r="B133" s="7" t="s">
        <v>261</v>
      </c>
      <c r="C133" s="8">
        <v>472</v>
      </c>
      <c r="D133" s="17">
        <v>469</v>
      </c>
      <c r="E133" s="16">
        <f t="shared" ref="E133:E196" si="4">IFERROR(D133/C133-100%,"")</f>
        <v>-6.3559322033898136E-3</v>
      </c>
      <c r="F133" s="8"/>
      <c r="G133" s="17"/>
      <c r="H133" s="15"/>
    </row>
    <row r="134" spans="1:8" ht="17">
      <c r="A134" s="6" t="s">
        <v>262</v>
      </c>
      <c r="B134" s="7" t="s">
        <v>263</v>
      </c>
      <c r="C134" s="8">
        <v>1005</v>
      </c>
      <c r="D134" s="17">
        <v>993</v>
      </c>
      <c r="E134" s="16">
        <f t="shared" si="4"/>
        <v>-1.1940298507462699E-2</v>
      </c>
      <c r="F134" s="8"/>
      <c r="G134" s="17"/>
      <c r="H134" s="15"/>
    </row>
    <row r="135" spans="1:8" ht="17">
      <c r="A135" s="6" t="s">
        <v>264</v>
      </c>
      <c r="B135" s="7" t="s">
        <v>265</v>
      </c>
      <c r="C135" s="8">
        <v>755</v>
      </c>
      <c r="D135" s="17">
        <v>739</v>
      </c>
      <c r="E135" s="16">
        <f t="shared" si="4"/>
        <v>-2.1192052980132492E-2</v>
      </c>
      <c r="F135" s="8"/>
      <c r="G135" s="17"/>
      <c r="H135" s="15"/>
    </row>
    <row r="136" spans="1:8" ht="17">
      <c r="A136" s="6" t="s">
        <v>266</v>
      </c>
      <c r="B136" s="7" t="s">
        <v>267</v>
      </c>
      <c r="C136" s="8">
        <v>2691</v>
      </c>
      <c r="D136" s="17">
        <v>2697</v>
      </c>
      <c r="E136" s="16">
        <f t="shared" si="4"/>
        <v>2.2296544035673715E-3</v>
      </c>
      <c r="F136" s="8"/>
      <c r="G136" s="17"/>
      <c r="H136" s="15"/>
    </row>
    <row r="137" spans="1:8" ht="17">
      <c r="A137" s="6" t="s">
        <v>268</v>
      </c>
      <c r="B137" s="7" t="s">
        <v>269</v>
      </c>
      <c r="C137" s="8">
        <v>562</v>
      </c>
      <c r="D137" s="17">
        <v>543</v>
      </c>
      <c r="E137" s="16">
        <f t="shared" si="4"/>
        <v>-3.3807829181494609E-2</v>
      </c>
      <c r="F137" s="8"/>
      <c r="G137" s="17"/>
      <c r="H137" s="15"/>
    </row>
    <row r="138" spans="1:8" ht="17">
      <c r="A138" s="6" t="s">
        <v>270</v>
      </c>
      <c r="B138" s="7" t="s">
        <v>271</v>
      </c>
      <c r="C138" s="8">
        <v>3120</v>
      </c>
      <c r="D138" s="17">
        <v>3147</v>
      </c>
      <c r="E138" s="16">
        <f t="shared" si="4"/>
        <v>8.6538461538461231E-3</v>
      </c>
      <c r="F138" s="8"/>
      <c r="G138" s="17"/>
      <c r="H138" s="15"/>
    </row>
    <row r="139" spans="1:8" ht="17">
      <c r="A139" s="6" t="s">
        <v>272</v>
      </c>
      <c r="B139" s="7" t="s">
        <v>273</v>
      </c>
      <c r="C139" s="8">
        <v>732</v>
      </c>
      <c r="D139" s="17">
        <v>682</v>
      </c>
      <c r="E139" s="16">
        <f t="shared" si="4"/>
        <v>-6.8306010928961713E-2</v>
      </c>
      <c r="F139" s="8"/>
      <c r="G139" s="17"/>
      <c r="H139" s="15"/>
    </row>
    <row r="140" spans="1:8" ht="17">
      <c r="A140" s="6" t="s">
        <v>274</v>
      </c>
      <c r="B140" s="7" t="s">
        <v>275</v>
      </c>
      <c r="C140" s="8">
        <v>958</v>
      </c>
      <c r="D140" s="17">
        <v>926</v>
      </c>
      <c r="E140" s="16">
        <f t="shared" si="4"/>
        <v>-3.3402922755741082E-2</v>
      </c>
      <c r="F140" s="8"/>
      <c r="G140" s="17"/>
      <c r="H140" s="15"/>
    </row>
    <row r="141" spans="1:8" ht="17">
      <c r="A141" s="6" t="s">
        <v>276</v>
      </c>
      <c r="B141" s="7" t="s">
        <v>277</v>
      </c>
      <c r="C141" s="8">
        <v>2194</v>
      </c>
      <c r="D141" s="17">
        <v>2110</v>
      </c>
      <c r="E141" s="16">
        <f t="shared" si="4"/>
        <v>-3.8286235186873241E-2</v>
      </c>
      <c r="F141" s="8"/>
      <c r="G141" s="17"/>
      <c r="H141" s="15"/>
    </row>
    <row r="142" spans="1:8" ht="17">
      <c r="A142" s="6" t="s">
        <v>278</v>
      </c>
      <c r="B142" s="7" t="s">
        <v>279</v>
      </c>
      <c r="C142" s="8">
        <v>464</v>
      </c>
      <c r="D142" s="17">
        <v>452</v>
      </c>
      <c r="E142" s="16">
        <f t="shared" si="4"/>
        <v>-2.5862068965517238E-2</v>
      </c>
      <c r="F142" s="8"/>
      <c r="G142" s="17"/>
      <c r="H142" s="15"/>
    </row>
    <row r="143" spans="1:8" ht="17">
      <c r="A143" s="6" t="s">
        <v>280</v>
      </c>
      <c r="B143" s="7" t="s">
        <v>281</v>
      </c>
      <c r="C143" s="8">
        <v>2114</v>
      </c>
      <c r="D143" s="17">
        <v>2053</v>
      </c>
      <c r="E143" s="16">
        <f t="shared" si="4"/>
        <v>-2.8855250709555302E-2</v>
      </c>
      <c r="F143" s="8"/>
      <c r="G143" s="17"/>
      <c r="H143" s="15"/>
    </row>
    <row r="144" spans="1:8" ht="17">
      <c r="A144" s="6" t="s">
        <v>282</v>
      </c>
      <c r="B144" s="7" t="s">
        <v>283</v>
      </c>
      <c r="C144" s="8">
        <v>410</v>
      </c>
      <c r="D144" s="17">
        <v>374</v>
      </c>
      <c r="E144" s="16">
        <f t="shared" si="4"/>
        <v>-8.7804878048780455E-2</v>
      </c>
      <c r="F144" s="8"/>
      <c r="G144" s="17"/>
      <c r="H144" s="15"/>
    </row>
    <row r="145" spans="1:8" ht="17">
      <c r="A145" s="6" t="s">
        <v>284</v>
      </c>
      <c r="B145" s="7" t="s">
        <v>285</v>
      </c>
      <c r="C145" s="8">
        <v>2003</v>
      </c>
      <c r="D145" s="17">
        <v>1900</v>
      </c>
      <c r="E145" s="16">
        <f t="shared" si="4"/>
        <v>-5.1422865701447829E-2</v>
      </c>
      <c r="F145" s="8"/>
      <c r="G145" s="17"/>
      <c r="H145" s="15"/>
    </row>
    <row r="146" spans="1:8" ht="17">
      <c r="A146" s="6" t="s">
        <v>286</v>
      </c>
      <c r="B146" s="7" t="s">
        <v>287</v>
      </c>
      <c r="C146" s="8">
        <v>334</v>
      </c>
      <c r="D146" s="17">
        <v>323</v>
      </c>
      <c r="E146" s="16">
        <f t="shared" si="4"/>
        <v>-3.2934131736526928E-2</v>
      </c>
      <c r="F146" s="8"/>
      <c r="G146" s="17"/>
      <c r="H146" s="15"/>
    </row>
    <row r="147" spans="1:8" ht="17">
      <c r="A147" s="6" t="s">
        <v>288</v>
      </c>
      <c r="B147" s="7" t="s">
        <v>289</v>
      </c>
      <c r="C147" s="8">
        <v>1490</v>
      </c>
      <c r="D147" s="17">
        <v>1428</v>
      </c>
      <c r="E147" s="16">
        <f t="shared" si="4"/>
        <v>-4.1610738255033586E-2</v>
      </c>
      <c r="F147" s="8"/>
      <c r="G147" s="17"/>
      <c r="H147" s="15"/>
    </row>
    <row r="148" spans="1:8" ht="17">
      <c r="A148" s="6" t="s">
        <v>290</v>
      </c>
      <c r="B148" s="7" t="s">
        <v>291</v>
      </c>
      <c r="C148" s="8">
        <v>1608</v>
      </c>
      <c r="D148" s="17">
        <v>1563</v>
      </c>
      <c r="E148" s="16">
        <f t="shared" si="4"/>
        <v>-2.7985074626865725E-2</v>
      </c>
      <c r="F148" s="8"/>
      <c r="G148" s="17"/>
      <c r="H148" s="15"/>
    </row>
    <row r="149" spans="1:8" ht="17">
      <c r="A149" s="6" t="s">
        <v>292</v>
      </c>
      <c r="B149" s="7" t="s">
        <v>293</v>
      </c>
      <c r="C149" s="8">
        <v>1538</v>
      </c>
      <c r="D149" s="17">
        <v>1539</v>
      </c>
      <c r="E149" s="16">
        <f t="shared" si="4"/>
        <v>6.5019505851759973E-4</v>
      </c>
      <c r="F149" s="8"/>
      <c r="G149" s="17"/>
      <c r="H149" s="15"/>
    </row>
    <row r="150" spans="1:8" ht="17">
      <c r="A150" s="6" t="s">
        <v>294</v>
      </c>
      <c r="B150" s="7" t="s">
        <v>295</v>
      </c>
      <c r="C150" s="8">
        <v>260</v>
      </c>
      <c r="D150" s="17">
        <v>246</v>
      </c>
      <c r="E150" s="16">
        <f t="shared" si="4"/>
        <v>-5.3846153846153877E-2</v>
      </c>
      <c r="F150" s="8"/>
      <c r="G150" s="17"/>
      <c r="H150" s="15"/>
    </row>
    <row r="151" spans="1:8" ht="17">
      <c r="A151" s="6" t="s">
        <v>296</v>
      </c>
      <c r="B151" s="7" t="s">
        <v>297</v>
      </c>
      <c r="C151" s="8">
        <v>403</v>
      </c>
      <c r="D151" s="17">
        <v>409</v>
      </c>
      <c r="E151" s="16">
        <f t="shared" si="4"/>
        <v>1.4888337468982549E-2</v>
      </c>
      <c r="F151" s="8"/>
      <c r="G151" s="17"/>
      <c r="H151" s="15"/>
    </row>
    <row r="152" spans="1:8" ht="17">
      <c r="A152" s="6" t="s">
        <v>298</v>
      </c>
      <c r="B152" s="7" t="s">
        <v>299</v>
      </c>
      <c r="C152" s="8">
        <v>828</v>
      </c>
      <c r="D152" s="17">
        <v>807</v>
      </c>
      <c r="E152" s="16">
        <f t="shared" si="4"/>
        <v>-2.5362318840579712E-2</v>
      </c>
      <c r="F152" s="8"/>
      <c r="G152" s="17"/>
      <c r="H152" s="15"/>
    </row>
    <row r="153" spans="1:8" ht="17">
      <c r="A153" s="6" t="s">
        <v>300</v>
      </c>
      <c r="B153" s="7" t="s">
        <v>301</v>
      </c>
      <c r="C153" s="8">
        <v>275</v>
      </c>
      <c r="D153" s="17">
        <v>283</v>
      </c>
      <c r="E153" s="16">
        <f t="shared" si="4"/>
        <v>2.9090909090909056E-2</v>
      </c>
      <c r="F153" s="8"/>
      <c r="G153" s="17"/>
      <c r="H153" s="15"/>
    </row>
    <row r="154" spans="1:8" ht="17">
      <c r="A154" s="6" t="s">
        <v>302</v>
      </c>
      <c r="B154" s="7" t="s">
        <v>303</v>
      </c>
      <c r="C154" s="8">
        <v>215</v>
      </c>
      <c r="D154" s="17">
        <v>209</v>
      </c>
      <c r="E154" s="16">
        <f t="shared" si="4"/>
        <v>-2.7906976744186074E-2</v>
      </c>
      <c r="F154" s="8"/>
      <c r="G154" s="17"/>
      <c r="H154" s="15"/>
    </row>
    <row r="155" spans="1:8" ht="17">
      <c r="A155" s="6" t="s">
        <v>304</v>
      </c>
      <c r="B155" s="7" t="s">
        <v>305</v>
      </c>
      <c r="C155" s="8">
        <v>731</v>
      </c>
      <c r="D155" s="17">
        <v>693</v>
      </c>
      <c r="E155" s="16">
        <f t="shared" si="4"/>
        <v>-5.1983584131326976E-2</v>
      </c>
      <c r="F155" s="8"/>
      <c r="G155" s="17"/>
      <c r="H155" s="15"/>
    </row>
    <row r="156" spans="1:8" ht="17">
      <c r="A156" s="6" t="s">
        <v>306</v>
      </c>
      <c r="B156" s="7" t="s">
        <v>307</v>
      </c>
      <c r="C156" s="8">
        <v>3727</v>
      </c>
      <c r="D156" s="17">
        <v>3608</v>
      </c>
      <c r="E156" s="16">
        <f t="shared" si="4"/>
        <v>-3.1929165548698735E-2</v>
      </c>
      <c r="F156" s="8"/>
      <c r="G156" s="17"/>
      <c r="H156" s="15"/>
    </row>
    <row r="157" spans="1:8" ht="17">
      <c r="A157" s="6" t="s">
        <v>308</v>
      </c>
      <c r="B157" s="7" t="s">
        <v>309</v>
      </c>
      <c r="C157" s="8">
        <v>1459</v>
      </c>
      <c r="D157" s="17">
        <v>1408</v>
      </c>
      <c r="E157" s="16">
        <f t="shared" si="4"/>
        <v>-3.4955448937628475E-2</v>
      </c>
      <c r="F157" s="8">
        <v>61</v>
      </c>
      <c r="G157" s="17"/>
      <c r="H157" s="15">
        <f t="shared" ref="H157:H196" si="5">G157/F157-100%</f>
        <v>-1</v>
      </c>
    </row>
    <row r="158" spans="1:8" ht="17">
      <c r="A158" s="6" t="s">
        <v>310</v>
      </c>
      <c r="B158" s="7" t="s">
        <v>311</v>
      </c>
      <c r="C158" s="8">
        <v>1045</v>
      </c>
      <c r="D158" s="17">
        <v>1026</v>
      </c>
      <c r="E158" s="16">
        <f t="shared" si="4"/>
        <v>-1.8181818181818188E-2</v>
      </c>
      <c r="F158" s="8"/>
      <c r="G158" s="17"/>
      <c r="H158" s="15"/>
    </row>
    <row r="159" spans="1:8" ht="17">
      <c r="A159" s="6" t="s">
        <v>312</v>
      </c>
      <c r="B159" s="7" t="s">
        <v>313</v>
      </c>
      <c r="C159" s="8">
        <v>1198</v>
      </c>
      <c r="D159" s="17">
        <v>1114</v>
      </c>
      <c r="E159" s="16">
        <f t="shared" si="4"/>
        <v>-7.0116861435726263E-2</v>
      </c>
      <c r="F159" s="8"/>
      <c r="G159" s="17"/>
      <c r="H159" s="15"/>
    </row>
    <row r="160" spans="1:8" ht="17">
      <c r="A160" s="6" t="s">
        <v>314</v>
      </c>
      <c r="B160" s="7" t="s">
        <v>315</v>
      </c>
      <c r="C160" s="8">
        <v>696</v>
      </c>
      <c r="D160" s="17">
        <v>664</v>
      </c>
      <c r="E160" s="16">
        <f t="shared" si="4"/>
        <v>-4.5977011494252928E-2</v>
      </c>
      <c r="F160" s="8"/>
      <c r="G160" s="17"/>
      <c r="H160" s="15"/>
    </row>
    <row r="161" spans="1:8" ht="17">
      <c r="A161" s="6" t="s">
        <v>316</v>
      </c>
      <c r="B161" s="7" t="s">
        <v>317</v>
      </c>
      <c r="C161" s="8">
        <v>371</v>
      </c>
      <c r="D161" s="17">
        <v>369</v>
      </c>
      <c r="E161" s="16">
        <f t="shared" si="4"/>
        <v>-5.3908355795148077E-3</v>
      </c>
      <c r="F161" s="8"/>
      <c r="G161" s="17"/>
      <c r="H161" s="15"/>
    </row>
    <row r="162" spans="1:8" ht="17">
      <c r="A162" s="6" t="s">
        <v>318</v>
      </c>
      <c r="B162" s="7" t="s">
        <v>319</v>
      </c>
      <c r="C162" s="8">
        <v>2371</v>
      </c>
      <c r="D162" s="17">
        <v>2376</v>
      </c>
      <c r="E162" s="16">
        <f t="shared" si="4"/>
        <v>2.108814846056406E-3</v>
      </c>
      <c r="F162" s="8"/>
      <c r="G162" s="17"/>
      <c r="H162" s="15"/>
    </row>
    <row r="163" spans="1:8" ht="17">
      <c r="A163" s="6" t="s">
        <v>320</v>
      </c>
      <c r="B163" s="7" t="s">
        <v>321</v>
      </c>
      <c r="C163" s="8">
        <v>971</v>
      </c>
      <c r="D163" s="17">
        <v>984</v>
      </c>
      <c r="E163" s="16">
        <f t="shared" si="4"/>
        <v>1.3388259526261548E-2</v>
      </c>
      <c r="F163" s="8"/>
      <c r="G163" s="17"/>
      <c r="H163" s="15"/>
    </row>
    <row r="164" spans="1:8" ht="17">
      <c r="A164" s="6" t="s">
        <v>322</v>
      </c>
      <c r="B164" s="7" t="s">
        <v>323</v>
      </c>
      <c r="C164" s="8">
        <v>341</v>
      </c>
      <c r="D164" s="17">
        <v>342</v>
      </c>
      <c r="E164" s="16">
        <f t="shared" si="4"/>
        <v>2.9325513196480912E-3</v>
      </c>
      <c r="F164" s="8"/>
      <c r="G164" s="17"/>
      <c r="H164" s="15"/>
    </row>
    <row r="165" spans="1:8" ht="17">
      <c r="A165" s="6" t="s">
        <v>324</v>
      </c>
      <c r="B165" s="7" t="s">
        <v>325</v>
      </c>
      <c r="C165" s="8">
        <v>903.5</v>
      </c>
      <c r="D165" s="17">
        <v>882</v>
      </c>
      <c r="E165" s="16">
        <f t="shared" si="4"/>
        <v>-2.3796347537354712E-2</v>
      </c>
      <c r="F165" s="8"/>
      <c r="G165" s="17"/>
      <c r="H165" s="15"/>
    </row>
    <row r="166" spans="1:8" ht="17">
      <c r="A166" s="6" t="s">
        <v>326</v>
      </c>
      <c r="B166" s="7" t="s">
        <v>327</v>
      </c>
      <c r="C166" s="8">
        <v>1634</v>
      </c>
      <c r="D166" s="17">
        <v>1607</v>
      </c>
      <c r="E166" s="16">
        <f t="shared" si="4"/>
        <v>-1.6523867809057569E-2</v>
      </c>
      <c r="F166" s="8"/>
      <c r="G166" s="17"/>
      <c r="H166" s="15"/>
    </row>
    <row r="167" spans="1:8" ht="17">
      <c r="A167" s="6" t="s">
        <v>328</v>
      </c>
      <c r="B167" s="7" t="s">
        <v>329</v>
      </c>
      <c r="C167" s="8">
        <v>523</v>
      </c>
      <c r="D167" s="17">
        <v>488</v>
      </c>
      <c r="E167" s="16">
        <f t="shared" si="4"/>
        <v>-6.6921606118546806E-2</v>
      </c>
      <c r="F167" s="8"/>
      <c r="G167" s="17"/>
      <c r="H167" s="15"/>
    </row>
    <row r="168" spans="1:8" ht="17">
      <c r="A168" s="6" t="s">
        <v>330</v>
      </c>
      <c r="B168" s="7" t="s">
        <v>331</v>
      </c>
      <c r="C168" s="8">
        <v>325</v>
      </c>
      <c r="D168" s="17">
        <v>320</v>
      </c>
      <c r="E168" s="16">
        <f t="shared" si="4"/>
        <v>-1.538461538461533E-2</v>
      </c>
      <c r="F168" s="8"/>
      <c r="G168" s="17"/>
      <c r="H168" s="15"/>
    </row>
    <row r="169" spans="1:8" ht="17">
      <c r="A169" s="6" t="s">
        <v>332</v>
      </c>
      <c r="B169" s="7" t="s">
        <v>333</v>
      </c>
      <c r="C169" s="8">
        <v>460</v>
      </c>
      <c r="D169" s="17">
        <v>451</v>
      </c>
      <c r="E169" s="16">
        <f t="shared" si="4"/>
        <v>-1.9565217391304346E-2</v>
      </c>
      <c r="F169" s="8"/>
      <c r="G169" s="17"/>
      <c r="H169" s="15"/>
    </row>
    <row r="170" spans="1:8" ht="17">
      <c r="A170" s="6" t="s">
        <v>334</v>
      </c>
      <c r="B170" s="7" t="s">
        <v>335</v>
      </c>
      <c r="C170" s="8">
        <v>1376</v>
      </c>
      <c r="D170" s="17">
        <v>1344</v>
      </c>
      <c r="E170" s="16">
        <f t="shared" si="4"/>
        <v>-2.3255813953488413E-2</v>
      </c>
      <c r="F170" s="8"/>
      <c r="G170" s="17"/>
      <c r="H170" s="15"/>
    </row>
    <row r="171" spans="1:8" ht="17">
      <c r="A171" s="6" t="s">
        <v>336</v>
      </c>
      <c r="B171" s="7" t="s">
        <v>337</v>
      </c>
      <c r="C171" s="8">
        <v>1232</v>
      </c>
      <c r="D171" s="17">
        <v>1208</v>
      </c>
      <c r="E171" s="16">
        <f t="shared" si="4"/>
        <v>-1.9480519480519431E-2</v>
      </c>
      <c r="F171" s="8"/>
      <c r="G171" s="17"/>
      <c r="H171" s="15"/>
    </row>
    <row r="172" spans="1:8" ht="17">
      <c r="A172" s="6" t="s">
        <v>338</v>
      </c>
      <c r="B172" s="7" t="s">
        <v>339</v>
      </c>
      <c r="C172" s="8">
        <v>231</v>
      </c>
      <c r="D172" s="17">
        <v>218</v>
      </c>
      <c r="E172" s="16">
        <f t="shared" si="4"/>
        <v>-5.6277056277056259E-2</v>
      </c>
      <c r="F172" s="8"/>
      <c r="G172" s="17"/>
      <c r="H172" s="15"/>
    </row>
    <row r="173" spans="1:8" ht="17">
      <c r="A173" s="6" t="s">
        <v>340</v>
      </c>
      <c r="B173" s="7" t="s">
        <v>341</v>
      </c>
      <c r="C173" s="8">
        <v>214</v>
      </c>
      <c r="D173" s="17">
        <v>214</v>
      </c>
      <c r="E173" s="16">
        <f t="shared" si="4"/>
        <v>0</v>
      </c>
      <c r="F173" s="8"/>
      <c r="G173" s="17"/>
      <c r="H173" s="15"/>
    </row>
    <row r="174" spans="1:8" ht="17">
      <c r="A174" s="6" t="s">
        <v>342</v>
      </c>
      <c r="B174" s="7" t="s">
        <v>343</v>
      </c>
      <c r="C174" s="8">
        <v>708</v>
      </c>
      <c r="D174" s="17">
        <v>693</v>
      </c>
      <c r="E174" s="16">
        <f t="shared" si="4"/>
        <v>-2.1186440677966156E-2</v>
      </c>
      <c r="F174" s="8"/>
      <c r="G174" s="17"/>
      <c r="H174" s="15"/>
    </row>
    <row r="175" spans="1:8" ht="17">
      <c r="A175" s="6" t="s">
        <v>344</v>
      </c>
      <c r="B175" s="7" t="s">
        <v>345</v>
      </c>
      <c r="C175" s="8">
        <v>458</v>
      </c>
      <c r="D175" s="17">
        <v>479</v>
      </c>
      <c r="E175" s="16">
        <f t="shared" si="4"/>
        <v>4.5851528384279527E-2</v>
      </c>
      <c r="F175" s="8"/>
      <c r="G175" s="17"/>
      <c r="H175" s="15"/>
    </row>
    <row r="176" spans="1:8" ht="17">
      <c r="A176" s="6" t="s">
        <v>346</v>
      </c>
      <c r="B176" s="7" t="s">
        <v>347</v>
      </c>
      <c r="C176" s="8">
        <v>484</v>
      </c>
      <c r="D176" s="17">
        <v>470</v>
      </c>
      <c r="E176" s="16">
        <f t="shared" si="4"/>
        <v>-2.8925619834710758E-2</v>
      </c>
      <c r="F176" s="8"/>
      <c r="G176" s="17"/>
      <c r="H176" s="15"/>
    </row>
    <row r="177" spans="1:8" ht="17">
      <c r="A177" s="6" t="s">
        <v>348</v>
      </c>
      <c r="B177" s="7" t="s">
        <v>349</v>
      </c>
      <c r="C177" s="8">
        <v>2060</v>
      </c>
      <c r="D177" s="17">
        <v>2040</v>
      </c>
      <c r="E177" s="16">
        <f t="shared" si="4"/>
        <v>-9.7087378640776656E-3</v>
      </c>
      <c r="F177" s="8">
        <v>35</v>
      </c>
      <c r="G177" s="17">
        <v>27</v>
      </c>
      <c r="H177" s="15">
        <f t="shared" si="5"/>
        <v>-0.22857142857142854</v>
      </c>
    </row>
    <row r="178" spans="1:8" ht="17">
      <c r="A178" s="6" t="s">
        <v>350</v>
      </c>
      <c r="B178" s="7" t="s">
        <v>351</v>
      </c>
      <c r="C178" s="8">
        <v>2052</v>
      </c>
      <c r="D178" s="17">
        <v>1944</v>
      </c>
      <c r="E178" s="16">
        <f t="shared" si="4"/>
        <v>-5.2631578947368474E-2</v>
      </c>
      <c r="F178" s="8"/>
      <c r="G178" s="17"/>
      <c r="H178" s="15"/>
    </row>
    <row r="179" spans="1:8" ht="17">
      <c r="A179" s="6" t="s">
        <v>352</v>
      </c>
      <c r="B179" s="7" t="s">
        <v>353</v>
      </c>
      <c r="C179" s="8">
        <v>464</v>
      </c>
      <c r="D179" s="17">
        <v>455</v>
      </c>
      <c r="E179" s="16">
        <f t="shared" si="4"/>
        <v>-1.93965517241379E-2</v>
      </c>
      <c r="F179" s="8"/>
      <c r="G179" s="17"/>
      <c r="H179" s="15"/>
    </row>
    <row r="180" spans="1:8" ht="17">
      <c r="A180" s="6" t="s">
        <v>354</v>
      </c>
      <c r="B180" s="7" t="s">
        <v>355</v>
      </c>
      <c r="C180" s="8">
        <v>4385</v>
      </c>
      <c r="D180" s="17">
        <v>3976</v>
      </c>
      <c r="E180" s="16">
        <f t="shared" si="4"/>
        <v>-9.327251995439001E-2</v>
      </c>
      <c r="F180" s="8"/>
      <c r="G180" s="17"/>
      <c r="H180" s="15"/>
    </row>
    <row r="181" spans="1:8" ht="17">
      <c r="A181" s="6" t="s">
        <v>356</v>
      </c>
      <c r="B181" s="7" t="s">
        <v>357</v>
      </c>
      <c r="C181" s="8">
        <v>3992</v>
      </c>
      <c r="D181" s="17">
        <v>3815</v>
      </c>
      <c r="E181" s="16">
        <f t="shared" si="4"/>
        <v>-4.4338677354709422E-2</v>
      </c>
      <c r="F181" s="8"/>
      <c r="G181" s="17"/>
      <c r="H181" s="15"/>
    </row>
    <row r="182" spans="1:8" ht="17">
      <c r="A182" s="6" t="s">
        <v>358</v>
      </c>
      <c r="B182" s="7" t="s">
        <v>359</v>
      </c>
      <c r="C182" s="8">
        <v>600</v>
      </c>
      <c r="D182" s="17">
        <v>554</v>
      </c>
      <c r="E182" s="16">
        <f t="shared" si="4"/>
        <v>-7.6666666666666661E-2</v>
      </c>
      <c r="F182" s="8"/>
      <c r="G182" s="17"/>
      <c r="H182" s="15"/>
    </row>
    <row r="183" spans="1:8" ht="17">
      <c r="A183" s="6" t="s">
        <v>360</v>
      </c>
      <c r="B183" s="7" t="s">
        <v>361</v>
      </c>
      <c r="C183" s="8">
        <v>366</v>
      </c>
      <c r="D183" s="17">
        <v>234</v>
      </c>
      <c r="E183" s="16">
        <f t="shared" si="4"/>
        <v>-0.36065573770491799</v>
      </c>
      <c r="F183" s="8"/>
      <c r="G183" s="17"/>
      <c r="H183" s="15"/>
    </row>
    <row r="184" spans="1:8" ht="17">
      <c r="A184" s="6" t="s">
        <v>362</v>
      </c>
      <c r="B184" s="7" t="s">
        <v>363</v>
      </c>
      <c r="C184" s="8">
        <v>2335</v>
      </c>
      <c r="D184" s="17">
        <v>2293</v>
      </c>
      <c r="E184" s="16">
        <f t="shared" si="4"/>
        <v>-1.7987152034261267E-2</v>
      </c>
      <c r="F184" s="8"/>
      <c r="G184" s="17"/>
      <c r="H184" s="15"/>
    </row>
    <row r="185" spans="1:8" ht="17">
      <c r="A185" s="6" t="s">
        <v>364</v>
      </c>
      <c r="B185" s="7" t="s">
        <v>365</v>
      </c>
      <c r="C185" s="8">
        <v>1168</v>
      </c>
      <c r="D185" s="17">
        <v>1209</v>
      </c>
      <c r="E185" s="16">
        <f t="shared" si="4"/>
        <v>3.5102739726027288E-2</v>
      </c>
      <c r="F185" s="8"/>
      <c r="G185" s="17"/>
      <c r="H185" s="15"/>
    </row>
    <row r="186" spans="1:8" ht="17">
      <c r="A186" s="6" t="s">
        <v>366</v>
      </c>
      <c r="B186" s="7" t="s">
        <v>367</v>
      </c>
      <c r="C186" s="8">
        <v>408</v>
      </c>
      <c r="D186" s="17">
        <v>365</v>
      </c>
      <c r="E186" s="16">
        <f t="shared" si="4"/>
        <v>-0.10539215686274506</v>
      </c>
      <c r="F186" s="8"/>
      <c r="G186" s="17"/>
      <c r="H186" s="15"/>
    </row>
    <row r="187" spans="1:8" ht="17">
      <c r="A187" s="6" t="s">
        <v>368</v>
      </c>
      <c r="B187" s="7" t="s">
        <v>369</v>
      </c>
      <c r="C187" s="8">
        <v>2697</v>
      </c>
      <c r="D187" s="17">
        <v>2660</v>
      </c>
      <c r="E187" s="16">
        <f t="shared" si="4"/>
        <v>-1.3718946978123814E-2</v>
      </c>
      <c r="F187" s="8"/>
      <c r="G187" s="17"/>
      <c r="H187" s="15"/>
    </row>
    <row r="188" spans="1:8" ht="17">
      <c r="A188" s="6" t="s">
        <v>370</v>
      </c>
      <c r="B188" s="7" t="s">
        <v>371</v>
      </c>
      <c r="C188" s="8">
        <v>801</v>
      </c>
      <c r="D188" s="17">
        <v>782</v>
      </c>
      <c r="E188" s="16">
        <f t="shared" si="4"/>
        <v>-2.3720349563046139E-2</v>
      </c>
      <c r="F188" s="8"/>
      <c r="G188" s="17"/>
      <c r="H188" s="15"/>
    </row>
    <row r="189" spans="1:8" ht="17">
      <c r="A189" s="6" t="s">
        <v>372</v>
      </c>
      <c r="B189" s="7" t="s">
        <v>373</v>
      </c>
      <c r="C189" s="8">
        <v>25219</v>
      </c>
      <c r="D189" s="17">
        <v>24204</v>
      </c>
      <c r="E189" s="16">
        <f t="shared" si="4"/>
        <v>-4.0247432491375523E-2</v>
      </c>
      <c r="F189" s="8">
        <v>301</v>
      </c>
      <c r="G189" s="17">
        <v>304</v>
      </c>
      <c r="H189" s="15">
        <f t="shared" si="5"/>
        <v>9.966777408637828E-3</v>
      </c>
    </row>
    <row r="190" spans="1:8" ht="17">
      <c r="A190" s="6" t="s">
        <v>374</v>
      </c>
      <c r="B190" s="7" t="s">
        <v>375</v>
      </c>
      <c r="C190" s="8">
        <v>301</v>
      </c>
      <c r="D190" s="17">
        <v>287</v>
      </c>
      <c r="E190" s="16">
        <f t="shared" si="4"/>
        <v>-4.6511627906976716E-2</v>
      </c>
      <c r="F190" s="8"/>
      <c r="G190" s="17"/>
      <c r="H190" s="15"/>
    </row>
    <row r="191" spans="1:8" ht="17">
      <c r="A191" s="6" t="s">
        <v>376</v>
      </c>
      <c r="B191" s="7" t="s">
        <v>377</v>
      </c>
      <c r="C191" s="8">
        <v>1514</v>
      </c>
      <c r="D191" s="17">
        <v>1487</v>
      </c>
      <c r="E191" s="16">
        <f t="shared" si="4"/>
        <v>-1.7833553500660515E-2</v>
      </c>
      <c r="F191" s="8"/>
      <c r="G191" s="17"/>
      <c r="H191" s="15"/>
    </row>
    <row r="192" spans="1:8" ht="17">
      <c r="A192" s="6" t="s">
        <v>378</v>
      </c>
      <c r="B192" s="7" t="s">
        <v>379</v>
      </c>
      <c r="C192" s="8">
        <v>2262</v>
      </c>
      <c r="D192" s="17">
        <v>2154</v>
      </c>
      <c r="E192" s="16">
        <f t="shared" si="4"/>
        <v>-4.7745358090185652E-2</v>
      </c>
      <c r="F192" s="8"/>
      <c r="G192" s="17"/>
      <c r="H192" s="15"/>
    </row>
    <row r="193" spans="1:8" ht="17">
      <c r="A193" s="6" t="s">
        <v>380</v>
      </c>
      <c r="B193" s="7" t="s">
        <v>381</v>
      </c>
      <c r="C193" s="8">
        <v>2064</v>
      </c>
      <c r="D193" s="17">
        <v>2049</v>
      </c>
      <c r="E193" s="16">
        <f t="shared" si="4"/>
        <v>-7.2674418604651292E-3</v>
      </c>
      <c r="F193" s="8"/>
      <c r="G193" s="17"/>
      <c r="H193" s="15"/>
    </row>
    <row r="194" spans="1:8" ht="17">
      <c r="A194" s="6" t="s">
        <v>382</v>
      </c>
      <c r="B194" s="7" t="s">
        <v>383</v>
      </c>
      <c r="C194" s="8">
        <v>103581</v>
      </c>
      <c r="D194" s="17">
        <v>95650</v>
      </c>
      <c r="E194" s="16">
        <f t="shared" si="4"/>
        <v>-7.6568096465568058E-2</v>
      </c>
      <c r="F194" s="8">
        <v>42</v>
      </c>
      <c r="G194" s="17">
        <v>42</v>
      </c>
      <c r="H194" s="15">
        <f t="shared" si="5"/>
        <v>0</v>
      </c>
    </row>
    <row r="195" spans="1:8" ht="17">
      <c r="A195" s="6" t="s">
        <v>384</v>
      </c>
      <c r="B195" s="7" t="s">
        <v>385</v>
      </c>
      <c r="C195" s="8">
        <v>4345</v>
      </c>
      <c r="D195" s="17">
        <v>4237</v>
      </c>
      <c r="E195" s="16">
        <f t="shared" si="4"/>
        <v>-2.4856156501726123E-2</v>
      </c>
      <c r="F195" s="8"/>
      <c r="G195" s="17"/>
      <c r="H195" s="15"/>
    </row>
    <row r="196" spans="1:8" ht="17">
      <c r="A196" s="9" t="s">
        <v>386</v>
      </c>
      <c r="B196" s="7" t="s">
        <v>387</v>
      </c>
      <c r="C196" s="8">
        <v>65207</v>
      </c>
      <c r="D196" s="17">
        <v>62444</v>
      </c>
      <c r="E196" s="16">
        <f t="shared" si="4"/>
        <v>-4.2372751391721697E-2</v>
      </c>
      <c r="F196" s="8">
        <v>578</v>
      </c>
      <c r="G196" s="17">
        <v>536</v>
      </c>
      <c r="H196" s="15">
        <f t="shared" si="5"/>
        <v>-7.2664359861591699E-2</v>
      </c>
    </row>
    <row r="197" spans="1:8" ht="17">
      <c r="A197" s="6" t="s">
        <v>388</v>
      </c>
      <c r="B197" s="7" t="s">
        <v>389</v>
      </c>
      <c r="C197" s="8">
        <v>1417</v>
      </c>
      <c r="D197" s="17">
        <v>1379</v>
      </c>
      <c r="E197" s="16">
        <f t="shared" ref="E197:E260" si="6">IFERROR(D197/C197-100%,"")</f>
        <v>-2.6817219477769938E-2</v>
      </c>
      <c r="F197" s="8"/>
      <c r="G197" s="17"/>
      <c r="H197" s="15"/>
    </row>
    <row r="198" spans="1:8" ht="17">
      <c r="A198" s="6" t="s">
        <v>390</v>
      </c>
      <c r="B198" s="7" t="s">
        <v>321</v>
      </c>
      <c r="C198" s="8">
        <v>602</v>
      </c>
      <c r="D198" s="17">
        <v>602</v>
      </c>
      <c r="E198" s="16">
        <f t="shared" si="6"/>
        <v>0</v>
      </c>
      <c r="F198" s="8"/>
      <c r="G198" s="17"/>
      <c r="H198" s="15"/>
    </row>
    <row r="199" spans="1:8" ht="17">
      <c r="A199" s="6" t="s">
        <v>391</v>
      </c>
      <c r="B199" s="7" t="s">
        <v>392</v>
      </c>
      <c r="C199" s="8">
        <v>11886</v>
      </c>
      <c r="D199" s="17">
        <v>11042</v>
      </c>
      <c r="E199" s="16">
        <f t="shared" si="6"/>
        <v>-7.1007908463738834E-2</v>
      </c>
      <c r="F199" s="8"/>
      <c r="G199" s="17"/>
      <c r="H199" s="15"/>
    </row>
    <row r="200" spans="1:8" ht="17">
      <c r="A200" s="6" t="s">
        <v>393</v>
      </c>
      <c r="B200" s="7" t="s">
        <v>394</v>
      </c>
      <c r="C200" s="8">
        <v>7737.5</v>
      </c>
      <c r="D200" s="17">
        <v>7275</v>
      </c>
      <c r="E200" s="16">
        <f t="shared" si="6"/>
        <v>-5.9773828756058189E-2</v>
      </c>
      <c r="F200" s="8"/>
      <c r="G200" s="17"/>
      <c r="H200" s="15"/>
    </row>
    <row r="201" spans="1:8" ht="17">
      <c r="A201" s="6" t="s">
        <v>395</v>
      </c>
      <c r="B201" s="7" t="s">
        <v>396</v>
      </c>
      <c r="C201" s="8">
        <v>1525</v>
      </c>
      <c r="D201" s="17">
        <v>1413</v>
      </c>
      <c r="E201" s="16">
        <f t="shared" si="6"/>
        <v>-7.3442622950819714E-2</v>
      </c>
      <c r="F201" s="8"/>
      <c r="G201" s="17"/>
      <c r="H201" s="15"/>
    </row>
    <row r="202" spans="1:8" ht="17">
      <c r="A202" s="6" t="s">
        <v>397</v>
      </c>
      <c r="B202" s="7" t="s">
        <v>398</v>
      </c>
      <c r="C202" s="8">
        <v>12242</v>
      </c>
      <c r="D202" s="17">
        <v>11784</v>
      </c>
      <c r="E202" s="16">
        <f t="shared" si="6"/>
        <v>-3.7412187551053799E-2</v>
      </c>
      <c r="F202" s="8"/>
      <c r="G202" s="17"/>
      <c r="H202" s="15"/>
    </row>
    <row r="203" spans="1:8" ht="17">
      <c r="A203" s="6" t="s">
        <v>399</v>
      </c>
      <c r="B203" s="7" t="s">
        <v>400</v>
      </c>
      <c r="C203" s="8">
        <v>2914</v>
      </c>
      <c r="D203" s="17">
        <v>2790</v>
      </c>
      <c r="E203" s="16">
        <f t="shared" si="6"/>
        <v>-4.2553191489361653E-2</v>
      </c>
      <c r="F203" s="8"/>
      <c r="G203" s="17"/>
      <c r="H203" s="15"/>
    </row>
    <row r="204" spans="1:8" ht="17">
      <c r="A204" s="6" t="s">
        <v>401</v>
      </c>
      <c r="B204" s="7" t="s">
        <v>402</v>
      </c>
      <c r="C204" s="8">
        <v>1244</v>
      </c>
      <c r="D204" s="17">
        <v>1161</v>
      </c>
      <c r="E204" s="16">
        <f t="shared" si="6"/>
        <v>-6.6720257234726743E-2</v>
      </c>
      <c r="F204" s="8"/>
      <c r="G204" s="17"/>
      <c r="H204" s="15"/>
    </row>
    <row r="205" spans="1:8" ht="17">
      <c r="A205" s="6" t="s">
        <v>403</v>
      </c>
      <c r="B205" s="7" t="s">
        <v>404</v>
      </c>
      <c r="C205" s="8">
        <v>923</v>
      </c>
      <c r="D205" s="17">
        <v>864</v>
      </c>
      <c r="E205" s="16">
        <f t="shared" si="6"/>
        <v>-6.3921993499458263E-2</v>
      </c>
      <c r="F205" s="8"/>
      <c r="G205" s="17"/>
      <c r="H205" s="15"/>
    </row>
    <row r="206" spans="1:8" ht="17">
      <c r="A206" s="6" t="s">
        <v>405</v>
      </c>
      <c r="B206" s="7" t="s">
        <v>406</v>
      </c>
      <c r="C206" s="8">
        <v>2666</v>
      </c>
      <c r="D206" s="17">
        <v>2646</v>
      </c>
      <c r="E206" s="16">
        <f t="shared" si="6"/>
        <v>-7.5018754688672695E-3</v>
      </c>
      <c r="F206" s="8"/>
      <c r="G206" s="17"/>
      <c r="H206" s="15"/>
    </row>
    <row r="207" spans="1:8" ht="17">
      <c r="A207" s="6" t="s">
        <v>407</v>
      </c>
      <c r="B207" s="7" t="s">
        <v>408</v>
      </c>
      <c r="C207" s="8">
        <v>3847</v>
      </c>
      <c r="D207" s="17">
        <v>3739</v>
      </c>
      <c r="E207" s="16">
        <f t="shared" si="6"/>
        <v>-2.8073823758773098E-2</v>
      </c>
      <c r="F207" s="8"/>
      <c r="G207" s="17"/>
      <c r="H207" s="15"/>
    </row>
    <row r="208" spans="1:8" ht="17">
      <c r="A208" s="6" t="s">
        <v>409</v>
      </c>
      <c r="B208" s="7" t="s">
        <v>410</v>
      </c>
      <c r="C208" s="8">
        <v>397</v>
      </c>
      <c r="D208" s="17">
        <v>381</v>
      </c>
      <c r="E208" s="16">
        <f t="shared" si="6"/>
        <v>-4.0302267002518932E-2</v>
      </c>
      <c r="F208" s="8"/>
      <c r="G208" s="17"/>
      <c r="H208" s="15"/>
    </row>
    <row r="209" spans="1:8" ht="17">
      <c r="A209" s="6" t="s">
        <v>411</v>
      </c>
      <c r="B209" s="7" t="s">
        <v>412</v>
      </c>
      <c r="C209" s="8">
        <v>3286</v>
      </c>
      <c r="D209" s="17">
        <v>3019</v>
      </c>
      <c r="E209" s="16">
        <f t="shared" si="6"/>
        <v>-8.1253804017041964E-2</v>
      </c>
      <c r="F209" s="8"/>
      <c r="G209" s="17"/>
      <c r="H209" s="15"/>
    </row>
    <row r="210" spans="1:8" ht="17">
      <c r="A210" s="6" t="s">
        <v>413</v>
      </c>
      <c r="B210" s="7" t="s">
        <v>414</v>
      </c>
      <c r="C210" s="8">
        <v>1294.5</v>
      </c>
      <c r="D210" s="17">
        <v>1149</v>
      </c>
      <c r="E210" s="16">
        <f t="shared" si="6"/>
        <v>-0.11239860950173808</v>
      </c>
      <c r="F210" s="8">
        <v>1182.5</v>
      </c>
      <c r="G210" s="17">
        <v>993</v>
      </c>
      <c r="H210" s="15">
        <f t="shared" ref="H210:H257" si="7">G210/F210-100%</f>
        <v>-0.1602536997885835</v>
      </c>
    </row>
    <row r="211" spans="1:8" ht="17">
      <c r="A211" s="6" t="s">
        <v>415</v>
      </c>
      <c r="B211" s="7" t="s">
        <v>416</v>
      </c>
      <c r="C211" s="8">
        <v>3629</v>
      </c>
      <c r="D211" s="17">
        <v>2144</v>
      </c>
      <c r="E211" s="16">
        <f t="shared" si="6"/>
        <v>-0.40920363736566545</v>
      </c>
      <c r="F211" s="8"/>
      <c r="G211" s="17"/>
      <c r="H211" s="15"/>
    </row>
    <row r="212" spans="1:8" ht="17">
      <c r="A212" s="6" t="s">
        <v>417</v>
      </c>
      <c r="B212" s="7" t="s">
        <v>418</v>
      </c>
      <c r="C212" s="8">
        <v>275.5</v>
      </c>
      <c r="D212" s="17">
        <v>285</v>
      </c>
      <c r="E212" s="16">
        <f t="shared" si="6"/>
        <v>3.4482758620689724E-2</v>
      </c>
      <c r="F212" s="8"/>
      <c r="G212" s="17"/>
      <c r="H212" s="15"/>
    </row>
    <row r="213" spans="1:8" ht="17">
      <c r="A213" s="6" t="s">
        <v>419</v>
      </c>
      <c r="B213" s="7" t="s">
        <v>371</v>
      </c>
      <c r="C213" s="8">
        <v>775</v>
      </c>
      <c r="D213" s="17">
        <v>771</v>
      </c>
      <c r="E213" s="16">
        <f t="shared" si="6"/>
        <v>-5.1612903225806139E-3</v>
      </c>
      <c r="F213" s="8"/>
      <c r="G213" s="17"/>
      <c r="H213" s="15"/>
    </row>
    <row r="214" spans="1:8" ht="17">
      <c r="A214" s="6" t="s">
        <v>420</v>
      </c>
      <c r="B214" s="7" t="s">
        <v>421</v>
      </c>
      <c r="C214" s="8">
        <v>1376</v>
      </c>
      <c r="D214" s="17">
        <v>1141</v>
      </c>
      <c r="E214" s="16">
        <f t="shared" si="6"/>
        <v>-0.17078488372093026</v>
      </c>
      <c r="F214" s="8"/>
      <c r="G214" s="17"/>
      <c r="H214" s="15"/>
    </row>
    <row r="215" spans="1:8" ht="17">
      <c r="A215" s="6" t="s">
        <v>422</v>
      </c>
      <c r="B215" s="7" t="s">
        <v>423</v>
      </c>
      <c r="C215" s="8">
        <v>1099</v>
      </c>
      <c r="D215" s="17">
        <v>684</v>
      </c>
      <c r="E215" s="16">
        <f t="shared" si="6"/>
        <v>-0.37761601455868976</v>
      </c>
      <c r="F215" s="8"/>
      <c r="G215" s="17"/>
      <c r="H215" s="15"/>
    </row>
    <row r="216" spans="1:8" ht="17">
      <c r="A216" s="6" t="s">
        <v>424</v>
      </c>
      <c r="B216" s="7" t="s">
        <v>425</v>
      </c>
      <c r="C216" s="8">
        <v>760</v>
      </c>
      <c r="D216" s="17">
        <v>831</v>
      </c>
      <c r="E216" s="16">
        <f t="shared" si="6"/>
        <v>9.3421052631578849E-2</v>
      </c>
      <c r="F216" s="8"/>
      <c r="G216" s="17"/>
      <c r="H216" s="15"/>
    </row>
    <row r="217" spans="1:8" ht="17">
      <c r="A217" s="6" t="s">
        <v>426</v>
      </c>
      <c r="B217" s="7" t="s">
        <v>427</v>
      </c>
      <c r="C217" s="8">
        <v>589</v>
      </c>
      <c r="D217" s="17">
        <v>470</v>
      </c>
      <c r="E217" s="16">
        <f t="shared" si="6"/>
        <v>-0.20203735144312396</v>
      </c>
      <c r="F217" s="8"/>
      <c r="G217" s="17"/>
      <c r="H217" s="15"/>
    </row>
    <row r="218" spans="1:8" ht="17">
      <c r="A218" s="6" t="s">
        <v>428</v>
      </c>
      <c r="B218" s="7" t="s">
        <v>429</v>
      </c>
      <c r="C218" s="8">
        <v>227</v>
      </c>
      <c r="D218" s="17">
        <v>170</v>
      </c>
      <c r="E218" s="16">
        <f t="shared" si="6"/>
        <v>-0.25110132158590304</v>
      </c>
      <c r="F218" s="8"/>
      <c r="G218" s="17"/>
      <c r="H218" s="15"/>
    </row>
    <row r="219" spans="1:8" ht="17">
      <c r="A219" s="6" t="s">
        <v>430</v>
      </c>
      <c r="B219" s="7" t="s">
        <v>431</v>
      </c>
      <c r="C219" s="8">
        <v>224</v>
      </c>
      <c r="D219" s="17">
        <v>214</v>
      </c>
      <c r="E219" s="16">
        <f t="shared" si="6"/>
        <v>-4.4642857142857095E-2</v>
      </c>
      <c r="F219" s="8"/>
      <c r="G219" s="17"/>
      <c r="H219" s="15"/>
    </row>
    <row r="220" spans="1:8" ht="17">
      <c r="A220" s="6" t="s">
        <v>432</v>
      </c>
      <c r="B220" s="7" t="s">
        <v>433</v>
      </c>
      <c r="C220" s="8">
        <v>983</v>
      </c>
      <c r="D220" s="17">
        <v>930</v>
      </c>
      <c r="E220" s="16">
        <f t="shared" si="6"/>
        <v>-5.3916581892166859E-2</v>
      </c>
      <c r="F220" s="8"/>
      <c r="G220" s="17"/>
      <c r="H220" s="15"/>
    </row>
    <row r="221" spans="1:8" ht="17">
      <c r="A221" s="6" t="s">
        <v>434</v>
      </c>
      <c r="B221" s="7" t="s">
        <v>435</v>
      </c>
      <c r="C221" s="8">
        <v>6091</v>
      </c>
      <c r="D221" s="17">
        <v>4042</v>
      </c>
      <c r="E221" s="16">
        <f t="shared" si="6"/>
        <v>-0.33639796420948942</v>
      </c>
      <c r="F221" s="8"/>
      <c r="G221" s="17"/>
      <c r="H221" s="15"/>
    </row>
    <row r="222" spans="1:8" ht="17">
      <c r="A222" s="6" t="s">
        <v>436</v>
      </c>
      <c r="B222" s="7" t="s">
        <v>437</v>
      </c>
      <c r="C222" s="8">
        <v>1229</v>
      </c>
      <c r="D222" s="17">
        <v>984</v>
      </c>
      <c r="E222" s="16">
        <f t="shared" si="6"/>
        <v>-0.1993490642799024</v>
      </c>
      <c r="F222" s="8"/>
      <c r="G222" s="17"/>
      <c r="H222" s="15"/>
    </row>
    <row r="223" spans="1:8" ht="17">
      <c r="A223" s="6" t="s">
        <v>438</v>
      </c>
      <c r="B223" s="7" t="s">
        <v>439</v>
      </c>
      <c r="C223" s="8">
        <v>296</v>
      </c>
      <c r="D223" s="17">
        <v>281</v>
      </c>
      <c r="E223" s="16">
        <f t="shared" si="6"/>
        <v>-5.0675675675675658E-2</v>
      </c>
      <c r="F223" s="8"/>
      <c r="G223" s="17"/>
      <c r="H223" s="15"/>
    </row>
    <row r="224" spans="1:8" ht="17">
      <c r="A224" s="6" t="s">
        <v>440</v>
      </c>
      <c r="B224" s="7" t="s">
        <v>441</v>
      </c>
      <c r="C224" s="8">
        <v>1479</v>
      </c>
      <c r="D224" s="17">
        <v>732</v>
      </c>
      <c r="E224" s="16">
        <f t="shared" si="6"/>
        <v>-0.50507099391480725</v>
      </c>
      <c r="F224" s="8"/>
      <c r="G224" s="17"/>
      <c r="H224" s="15"/>
    </row>
    <row r="225" spans="1:8" ht="17">
      <c r="A225" s="6" t="s">
        <v>442</v>
      </c>
      <c r="B225" s="7" t="s">
        <v>443</v>
      </c>
      <c r="C225" s="8">
        <v>1407</v>
      </c>
      <c r="D225" s="17">
        <v>1242</v>
      </c>
      <c r="E225" s="16">
        <f t="shared" si="6"/>
        <v>-0.11727078891257992</v>
      </c>
      <c r="F225" s="8"/>
      <c r="G225" s="17"/>
      <c r="H225" s="15"/>
    </row>
    <row r="226" spans="1:8" ht="17">
      <c r="A226" s="6" t="s">
        <v>444</v>
      </c>
      <c r="B226" s="7" t="s">
        <v>445</v>
      </c>
      <c r="C226" s="8">
        <v>1479</v>
      </c>
      <c r="D226" s="17">
        <v>1476</v>
      </c>
      <c r="E226" s="16">
        <f t="shared" si="6"/>
        <v>-2.0283975659228792E-3</v>
      </c>
      <c r="F226" s="8"/>
      <c r="G226" s="17"/>
      <c r="H226" s="15"/>
    </row>
    <row r="227" spans="1:8" ht="17">
      <c r="A227" s="6" t="s">
        <v>446</v>
      </c>
      <c r="B227" s="7" t="s">
        <v>447</v>
      </c>
      <c r="C227" s="8">
        <v>856</v>
      </c>
      <c r="D227" s="17">
        <v>908</v>
      </c>
      <c r="E227" s="16">
        <f t="shared" si="6"/>
        <v>6.0747663551401931E-2</v>
      </c>
      <c r="F227" s="8"/>
      <c r="G227" s="17"/>
      <c r="H227" s="15"/>
    </row>
    <row r="228" spans="1:8" ht="17">
      <c r="A228" s="6" t="s">
        <v>448</v>
      </c>
      <c r="B228" s="7" t="s">
        <v>449</v>
      </c>
      <c r="C228" s="8">
        <v>548</v>
      </c>
      <c r="D228" s="17">
        <v>528</v>
      </c>
      <c r="E228" s="16">
        <f t="shared" si="6"/>
        <v>-3.6496350364963459E-2</v>
      </c>
      <c r="F228" s="8"/>
      <c r="G228" s="17"/>
      <c r="H228" s="15"/>
    </row>
    <row r="229" spans="1:8" ht="17">
      <c r="A229" s="6" t="s">
        <v>450</v>
      </c>
      <c r="B229" s="7" t="s">
        <v>451</v>
      </c>
      <c r="C229" s="8">
        <v>4794</v>
      </c>
      <c r="D229" s="17">
        <v>4532</v>
      </c>
      <c r="E229" s="16">
        <f t="shared" si="6"/>
        <v>-5.4651647893199873E-2</v>
      </c>
      <c r="F229" s="8"/>
      <c r="G229" s="17"/>
      <c r="H229" s="15"/>
    </row>
    <row r="230" spans="1:8" ht="17">
      <c r="A230" s="6" t="s">
        <v>452</v>
      </c>
      <c r="B230" s="7" t="s">
        <v>453</v>
      </c>
      <c r="C230" s="8">
        <v>4662</v>
      </c>
      <c r="D230" s="17">
        <v>3984</v>
      </c>
      <c r="E230" s="16">
        <f t="shared" si="6"/>
        <v>-0.14543114543114544</v>
      </c>
      <c r="F230" s="8"/>
      <c r="G230" s="17"/>
      <c r="H230" s="15"/>
    </row>
    <row r="231" spans="1:8" ht="17">
      <c r="A231" s="6" t="s">
        <v>454</v>
      </c>
      <c r="B231" s="7" t="s">
        <v>455</v>
      </c>
      <c r="C231" s="8">
        <v>0</v>
      </c>
      <c r="D231" s="17">
        <v>0</v>
      </c>
      <c r="E231" s="16" t="str">
        <f t="shared" si="6"/>
        <v/>
      </c>
      <c r="F231" s="8"/>
      <c r="G231" s="17"/>
      <c r="H231" s="15"/>
    </row>
    <row r="232" spans="1:8" ht="17">
      <c r="A232" s="6" t="s">
        <v>456</v>
      </c>
      <c r="B232" s="7" t="s">
        <v>457</v>
      </c>
      <c r="C232" s="8">
        <v>386</v>
      </c>
      <c r="D232" s="17">
        <v>385</v>
      </c>
      <c r="E232" s="16">
        <f t="shared" si="6"/>
        <v>-2.5906735751295429E-3</v>
      </c>
      <c r="F232" s="8"/>
      <c r="G232" s="17"/>
      <c r="H232" s="15"/>
    </row>
    <row r="233" spans="1:8" ht="17">
      <c r="A233" s="6" t="s">
        <v>458</v>
      </c>
      <c r="B233" s="7" t="s">
        <v>459</v>
      </c>
      <c r="C233" s="8">
        <v>6040</v>
      </c>
      <c r="D233" s="17">
        <v>5171</v>
      </c>
      <c r="E233" s="16">
        <f t="shared" si="6"/>
        <v>-0.14387417218543042</v>
      </c>
      <c r="F233" s="8"/>
      <c r="G233" s="17"/>
      <c r="H233" s="15"/>
    </row>
    <row r="234" spans="1:8" ht="17">
      <c r="A234" s="6" t="s">
        <v>460</v>
      </c>
      <c r="B234" s="7" t="s">
        <v>461</v>
      </c>
      <c r="C234" s="8">
        <v>16891.5</v>
      </c>
      <c r="D234" s="17">
        <v>14212</v>
      </c>
      <c r="E234" s="16">
        <f t="shared" si="6"/>
        <v>-0.15863008021786107</v>
      </c>
      <c r="F234" s="8"/>
      <c r="G234" s="17"/>
      <c r="H234" s="15"/>
    </row>
    <row r="235" spans="1:8" ht="17">
      <c r="A235" s="6" t="s">
        <v>462</v>
      </c>
      <c r="B235" s="7" t="s">
        <v>463</v>
      </c>
      <c r="C235" s="8">
        <v>3102.5</v>
      </c>
      <c r="D235" s="17">
        <v>2693</v>
      </c>
      <c r="E235" s="16">
        <f t="shared" si="6"/>
        <v>-0.13199033037872687</v>
      </c>
      <c r="F235" s="8"/>
      <c r="G235" s="17"/>
      <c r="H235" s="15"/>
    </row>
    <row r="236" spans="1:8" ht="17">
      <c r="A236" s="6" t="s">
        <v>464</v>
      </c>
      <c r="B236" s="7" t="s">
        <v>465</v>
      </c>
      <c r="C236" s="8">
        <v>267</v>
      </c>
      <c r="D236" s="17">
        <v>267</v>
      </c>
      <c r="E236" s="16">
        <f t="shared" si="6"/>
        <v>0</v>
      </c>
      <c r="F236" s="8"/>
      <c r="G236" s="17"/>
      <c r="H236" s="15"/>
    </row>
    <row r="237" spans="1:8" ht="17">
      <c r="A237" s="6" t="s">
        <v>466</v>
      </c>
      <c r="B237" s="7" t="s">
        <v>467</v>
      </c>
      <c r="C237" s="8">
        <v>1372</v>
      </c>
      <c r="D237" s="17">
        <v>1198</v>
      </c>
      <c r="E237" s="16">
        <f t="shared" si="6"/>
        <v>-0.12682215743440228</v>
      </c>
      <c r="F237" s="8"/>
      <c r="G237" s="17"/>
      <c r="H237" s="15"/>
    </row>
    <row r="238" spans="1:8" ht="17">
      <c r="A238" s="6" t="s">
        <v>468</v>
      </c>
      <c r="B238" s="7" t="s">
        <v>469</v>
      </c>
      <c r="C238" s="8">
        <v>5327</v>
      </c>
      <c r="D238" s="17">
        <v>5062</v>
      </c>
      <c r="E238" s="16">
        <f t="shared" si="6"/>
        <v>-4.9746574056692361E-2</v>
      </c>
      <c r="F238" s="8"/>
      <c r="G238" s="17"/>
      <c r="H238" s="15"/>
    </row>
    <row r="239" spans="1:8" ht="17">
      <c r="A239" s="6" t="s">
        <v>470</v>
      </c>
      <c r="B239" s="7" t="s">
        <v>471</v>
      </c>
      <c r="C239" s="8">
        <v>0</v>
      </c>
      <c r="D239" s="17">
        <v>0</v>
      </c>
      <c r="E239" s="16" t="str">
        <f t="shared" si="6"/>
        <v/>
      </c>
      <c r="F239" s="8"/>
      <c r="G239" s="17"/>
      <c r="H239" s="15"/>
    </row>
    <row r="240" spans="1:8" ht="17">
      <c r="A240" s="6" t="s">
        <v>472</v>
      </c>
      <c r="B240" s="7" t="s">
        <v>473</v>
      </c>
      <c r="C240" s="8">
        <v>4610</v>
      </c>
      <c r="D240" s="17">
        <v>4208</v>
      </c>
      <c r="E240" s="16">
        <f t="shared" si="6"/>
        <v>-8.7201735357917531E-2</v>
      </c>
      <c r="F240" s="8"/>
      <c r="G240" s="17"/>
      <c r="H240" s="15"/>
    </row>
    <row r="241" spans="1:8" ht="17">
      <c r="A241" s="6" t="s">
        <v>474</v>
      </c>
      <c r="B241" s="7" t="s">
        <v>475</v>
      </c>
      <c r="C241" s="8">
        <v>538</v>
      </c>
      <c r="D241" s="17">
        <v>522</v>
      </c>
      <c r="E241" s="16">
        <f t="shared" si="6"/>
        <v>-2.9739776951672847E-2</v>
      </c>
      <c r="F241" s="8"/>
      <c r="G241" s="17"/>
      <c r="H241" s="15"/>
    </row>
    <row r="242" spans="1:8" ht="17">
      <c r="A242" s="6" t="s">
        <v>476</v>
      </c>
      <c r="B242" s="7" t="s">
        <v>477</v>
      </c>
      <c r="C242" s="8">
        <v>1339</v>
      </c>
      <c r="D242" s="17">
        <v>1265</v>
      </c>
      <c r="E242" s="16">
        <f t="shared" si="6"/>
        <v>-5.5265123226288293E-2</v>
      </c>
      <c r="F242" s="8"/>
      <c r="G242" s="17"/>
      <c r="H242" s="15"/>
    </row>
    <row r="243" spans="1:8" ht="17">
      <c r="A243" s="6" t="s">
        <v>478</v>
      </c>
      <c r="B243" s="7" t="s">
        <v>479</v>
      </c>
      <c r="C243" s="8">
        <v>867</v>
      </c>
      <c r="D243" s="17">
        <v>817</v>
      </c>
      <c r="E243" s="16">
        <f t="shared" si="6"/>
        <v>-5.7670126874279082E-2</v>
      </c>
      <c r="F243" s="8"/>
      <c r="G243" s="17"/>
      <c r="H243" s="15"/>
    </row>
    <row r="244" spans="1:8" ht="17">
      <c r="A244" s="6" t="s">
        <v>480</v>
      </c>
      <c r="B244" s="7" t="s">
        <v>481</v>
      </c>
      <c r="C244" s="8">
        <v>241</v>
      </c>
      <c r="D244" s="17">
        <v>303</v>
      </c>
      <c r="E244" s="16">
        <f t="shared" si="6"/>
        <v>0.25726141078838172</v>
      </c>
      <c r="F244" s="8"/>
      <c r="G244" s="17"/>
      <c r="H244" s="15"/>
    </row>
    <row r="245" spans="1:8" ht="17">
      <c r="A245" s="6" t="s">
        <v>482</v>
      </c>
      <c r="B245" s="7" t="s">
        <v>483</v>
      </c>
      <c r="C245" s="8">
        <v>1000.5</v>
      </c>
      <c r="D245" s="17">
        <v>1006</v>
      </c>
      <c r="E245" s="16">
        <f t="shared" si="6"/>
        <v>5.4972513743127838E-3</v>
      </c>
      <c r="F245" s="8"/>
      <c r="G245" s="17"/>
      <c r="H245" s="15"/>
    </row>
    <row r="246" spans="1:8" ht="17">
      <c r="A246" s="6" t="s">
        <v>484</v>
      </c>
      <c r="B246" s="7" t="s">
        <v>485</v>
      </c>
      <c r="C246" s="8">
        <v>8581</v>
      </c>
      <c r="D246" s="17">
        <v>7939</v>
      </c>
      <c r="E246" s="16">
        <f t="shared" si="6"/>
        <v>-7.4816454958629541E-2</v>
      </c>
      <c r="F246" s="8"/>
      <c r="G246" s="17"/>
      <c r="H246" s="15"/>
    </row>
    <row r="247" spans="1:8" ht="17">
      <c r="A247" s="6" t="s">
        <v>486</v>
      </c>
      <c r="B247" s="7" t="s">
        <v>487</v>
      </c>
      <c r="C247" s="8">
        <v>379</v>
      </c>
      <c r="D247" s="17">
        <v>358</v>
      </c>
      <c r="E247" s="16">
        <f t="shared" si="6"/>
        <v>-5.5408970976253302E-2</v>
      </c>
      <c r="F247" s="8"/>
      <c r="G247" s="17"/>
      <c r="H247" s="15"/>
    </row>
    <row r="248" spans="1:8" ht="17">
      <c r="A248" s="6" t="s">
        <v>488</v>
      </c>
      <c r="B248" s="7" t="s">
        <v>489</v>
      </c>
      <c r="C248" s="8">
        <v>186</v>
      </c>
      <c r="D248" s="17">
        <v>158</v>
      </c>
      <c r="E248" s="16">
        <f t="shared" si="6"/>
        <v>-0.15053763440860213</v>
      </c>
      <c r="F248" s="8"/>
      <c r="G248" s="17"/>
      <c r="H248" s="15"/>
    </row>
    <row r="249" spans="1:8" ht="17">
      <c r="A249" s="6" t="s">
        <v>490</v>
      </c>
      <c r="B249" s="7" t="s">
        <v>491</v>
      </c>
      <c r="C249" s="8">
        <v>551</v>
      </c>
      <c r="D249" s="17">
        <v>490</v>
      </c>
      <c r="E249" s="16">
        <f t="shared" si="6"/>
        <v>-0.11070780399274049</v>
      </c>
      <c r="F249" s="8"/>
      <c r="G249" s="17"/>
      <c r="H249" s="15"/>
    </row>
    <row r="250" spans="1:8" ht="17">
      <c r="A250" s="6" t="s">
        <v>492</v>
      </c>
      <c r="B250" s="7" t="s">
        <v>493</v>
      </c>
      <c r="C250" s="8">
        <v>2677</v>
      </c>
      <c r="D250" s="17">
        <v>2370</v>
      </c>
      <c r="E250" s="16">
        <f t="shared" si="6"/>
        <v>-0.11468061262607399</v>
      </c>
      <c r="F250" s="8"/>
      <c r="G250" s="17"/>
      <c r="H250" s="15"/>
    </row>
    <row r="251" spans="1:8" ht="17">
      <c r="A251" s="6" t="s">
        <v>494</v>
      </c>
      <c r="B251" s="7" t="s">
        <v>495</v>
      </c>
      <c r="C251" s="8">
        <v>10562</v>
      </c>
      <c r="D251" s="17">
        <v>9438</v>
      </c>
      <c r="E251" s="16">
        <f t="shared" si="6"/>
        <v>-0.10641923878053394</v>
      </c>
      <c r="F251" s="8"/>
      <c r="G251" s="17"/>
      <c r="H251" s="15"/>
    </row>
    <row r="252" spans="1:8" ht="17">
      <c r="A252" s="6" t="s">
        <v>496</v>
      </c>
      <c r="B252" s="7" t="s">
        <v>497</v>
      </c>
      <c r="C252" s="8">
        <v>89</v>
      </c>
      <c r="D252" s="17">
        <v>119</v>
      </c>
      <c r="E252" s="16">
        <f t="shared" si="6"/>
        <v>0.33707865168539319</v>
      </c>
      <c r="F252" s="8"/>
      <c r="G252" s="17"/>
      <c r="H252" s="15"/>
    </row>
    <row r="253" spans="1:8" ht="17">
      <c r="A253" s="6" t="s">
        <v>498</v>
      </c>
      <c r="B253" s="7" t="s">
        <v>499</v>
      </c>
      <c r="C253" s="8">
        <v>3896</v>
      </c>
      <c r="D253" s="17">
        <v>3131</v>
      </c>
      <c r="E253" s="16">
        <f t="shared" si="6"/>
        <v>-0.19635523613963035</v>
      </c>
      <c r="F253" s="8"/>
      <c r="G253" s="17"/>
      <c r="H253" s="15"/>
    </row>
    <row r="254" spans="1:8" ht="17">
      <c r="A254" s="6" t="s">
        <v>500</v>
      </c>
      <c r="B254" s="7" t="s">
        <v>501</v>
      </c>
      <c r="C254" s="8">
        <v>254</v>
      </c>
      <c r="D254" s="17">
        <v>246</v>
      </c>
      <c r="E254" s="16">
        <f t="shared" si="6"/>
        <v>-3.1496062992126039E-2</v>
      </c>
      <c r="F254" s="8"/>
      <c r="G254" s="17"/>
      <c r="H254" s="15"/>
    </row>
    <row r="255" spans="1:8" ht="17">
      <c r="A255" s="6" t="s">
        <v>502</v>
      </c>
      <c r="B255" s="7" t="s">
        <v>503</v>
      </c>
      <c r="C255" s="8">
        <v>161</v>
      </c>
      <c r="D255" s="17">
        <v>168</v>
      </c>
      <c r="E255" s="16">
        <f t="shared" si="6"/>
        <v>4.3478260869565188E-2</v>
      </c>
      <c r="F255" s="8"/>
      <c r="G255" s="17"/>
      <c r="H255" s="15"/>
    </row>
    <row r="256" spans="1:8" ht="17">
      <c r="A256" s="6" t="s">
        <v>504</v>
      </c>
      <c r="B256" s="7" t="s">
        <v>505</v>
      </c>
      <c r="C256" s="8">
        <v>826</v>
      </c>
      <c r="D256" s="17">
        <v>614</v>
      </c>
      <c r="E256" s="16">
        <f t="shared" si="6"/>
        <v>-0.2566585956416465</v>
      </c>
      <c r="F256" s="8"/>
      <c r="G256" s="17"/>
      <c r="H256" s="15"/>
    </row>
    <row r="257" spans="1:8" ht="17">
      <c r="A257" s="6" t="s">
        <v>506</v>
      </c>
      <c r="B257" s="7" t="s">
        <v>507</v>
      </c>
      <c r="C257" s="8">
        <v>2917</v>
      </c>
      <c r="D257" s="17">
        <v>2910</v>
      </c>
      <c r="E257" s="16">
        <f t="shared" si="6"/>
        <v>-2.3997257456290777E-3</v>
      </c>
      <c r="F257" s="8">
        <v>1670</v>
      </c>
      <c r="G257" s="17">
        <v>1549</v>
      </c>
      <c r="H257" s="15">
        <f t="shared" si="7"/>
        <v>-7.2455089820359309E-2</v>
      </c>
    </row>
    <row r="258" spans="1:8" ht="17">
      <c r="A258" s="6" t="s">
        <v>508</v>
      </c>
      <c r="B258" s="7" t="s">
        <v>509</v>
      </c>
      <c r="C258" s="8">
        <v>287</v>
      </c>
      <c r="D258" s="17">
        <v>286</v>
      </c>
      <c r="E258" s="16">
        <f t="shared" si="6"/>
        <v>-3.4843205574912606E-3</v>
      </c>
      <c r="F258" s="8"/>
      <c r="G258" s="17"/>
      <c r="H258" s="15"/>
    </row>
    <row r="259" spans="1:8" ht="17">
      <c r="A259" s="6" t="s">
        <v>510</v>
      </c>
      <c r="B259" s="7" t="s">
        <v>511</v>
      </c>
      <c r="C259" s="8">
        <v>326</v>
      </c>
      <c r="D259" s="17">
        <v>317</v>
      </c>
      <c r="E259" s="16">
        <f t="shared" si="6"/>
        <v>-2.7607361963190136E-2</v>
      </c>
      <c r="F259" s="8"/>
      <c r="G259" s="17"/>
      <c r="H259" s="15"/>
    </row>
    <row r="260" spans="1:8" ht="17">
      <c r="A260" s="6" t="s">
        <v>512</v>
      </c>
      <c r="B260" s="7" t="s">
        <v>513</v>
      </c>
      <c r="C260" s="8">
        <v>394</v>
      </c>
      <c r="D260" s="17">
        <v>379</v>
      </c>
      <c r="E260" s="16">
        <f t="shared" si="6"/>
        <v>-3.8071065989847663E-2</v>
      </c>
      <c r="F260" s="8"/>
      <c r="G260" s="17"/>
      <c r="H260" s="15"/>
    </row>
    <row r="261" spans="1:8" ht="17">
      <c r="A261" s="6" t="s">
        <v>514</v>
      </c>
      <c r="B261" s="7" t="s">
        <v>515</v>
      </c>
      <c r="C261" s="8">
        <v>904</v>
      </c>
      <c r="D261" s="17">
        <v>862</v>
      </c>
      <c r="E261" s="16">
        <f t="shared" ref="E261:E324" si="8">IFERROR(D261/C261-100%,"")</f>
        <v>-4.6460176991150459E-2</v>
      </c>
      <c r="F261" s="8"/>
      <c r="G261" s="17"/>
      <c r="H261" s="15"/>
    </row>
    <row r="262" spans="1:8" ht="17">
      <c r="A262" s="6" t="s">
        <v>516</v>
      </c>
      <c r="B262" s="7" t="s">
        <v>517</v>
      </c>
      <c r="C262" s="8">
        <v>841</v>
      </c>
      <c r="D262" s="17">
        <v>824</v>
      </c>
      <c r="E262" s="16">
        <f t="shared" si="8"/>
        <v>-2.0214030915576719E-2</v>
      </c>
      <c r="F262" s="8"/>
      <c r="G262" s="17"/>
      <c r="H262" s="15"/>
    </row>
    <row r="263" spans="1:8" ht="17">
      <c r="A263" s="6" t="s">
        <v>518</v>
      </c>
      <c r="B263" s="7" t="s">
        <v>519</v>
      </c>
      <c r="C263" s="8">
        <v>961</v>
      </c>
      <c r="D263" s="17">
        <v>925</v>
      </c>
      <c r="E263" s="16">
        <f t="shared" si="8"/>
        <v>-3.7460978147762725E-2</v>
      </c>
      <c r="F263" s="8"/>
      <c r="G263" s="17"/>
      <c r="H263" s="15"/>
    </row>
    <row r="264" spans="1:8" ht="17">
      <c r="A264" s="6" t="s">
        <v>520</v>
      </c>
      <c r="B264" s="7" t="s">
        <v>521</v>
      </c>
      <c r="C264" s="8">
        <v>309</v>
      </c>
      <c r="D264" s="17">
        <v>314</v>
      </c>
      <c r="E264" s="16">
        <f t="shared" si="8"/>
        <v>1.6181229773462702E-2</v>
      </c>
      <c r="F264" s="8"/>
      <c r="G264" s="17"/>
      <c r="H264" s="15"/>
    </row>
    <row r="265" spans="1:8" ht="17">
      <c r="A265" s="6" t="s">
        <v>522</v>
      </c>
      <c r="B265" s="7" t="s">
        <v>523</v>
      </c>
      <c r="C265" s="8">
        <v>950</v>
      </c>
      <c r="D265" s="17">
        <v>930</v>
      </c>
      <c r="E265" s="16">
        <f t="shared" si="8"/>
        <v>-2.1052631578947323E-2</v>
      </c>
      <c r="F265" s="8"/>
      <c r="G265" s="17"/>
      <c r="H265" s="15"/>
    </row>
    <row r="266" spans="1:8" ht="17">
      <c r="A266" s="6" t="s">
        <v>524</v>
      </c>
      <c r="B266" s="7" t="s">
        <v>525</v>
      </c>
      <c r="C266" s="8">
        <v>590</v>
      </c>
      <c r="D266" s="17">
        <v>566</v>
      </c>
      <c r="E266" s="16">
        <f t="shared" si="8"/>
        <v>-4.067796610169494E-2</v>
      </c>
      <c r="F266" s="8"/>
      <c r="G266" s="17"/>
      <c r="H266" s="15"/>
    </row>
    <row r="267" spans="1:8" ht="17">
      <c r="A267" s="6" t="s">
        <v>526</v>
      </c>
      <c r="B267" s="7" t="s">
        <v>527</v>
      </c>
      <c r="C267" s="8">
        <v>559</v>
      </c>
      <c r="D267" s="17">
        <v>545</v>
      </c>
      <c r="E267" s="16">
        <f t="shared" si="8"/>
        <v>-2.5044722719141377E-2</v>
      </c>
      <c r="F267" s="8"/>
      <c r="G267" s="17"/>
      <c r="H267" s="15"/>
    </row>
    <row r="268" spans="1:8" ht="17">
      <c r="A268" s="6" t="s">
        <v>528</v>
      </c>
      <c r="B268" s="7" t="s">
        <v>529</v>
      </c>
      <c r="C268" s="8">
        <v>2790</v>
      </c>
      <c r="D268" s="17">
        <v>2761</v>
      </c>
      <c r="E268" s="16">
        <f t="shared" si="8"/>
        <v>-1.0394265232974931E-2</v>
      </c>
      <c r="F268" s="8"/>
      <c r="G268" s="17"/>
      <c r="H268" s="15"/>
    </row>
    <row r="269" spans="1:8" ht="17">
      <c r="A269" s="6" t="s">
        <v>530</v>
      </c>
      <c r="B269" s="7" t="s">
        <v>531</v>
      </c>
      <c r="C269" s="8">
        <v>3948</v>
      </c>
      <c r="D269" s="17">
        <v>3859</v>
      </c>
      <c r="E269" s="16">
        <f t="shared" si="8"/>
        <v>-2.2543059777102359E-2</v>
      </c>
      <c r="F269" s="8"/>
      <c r="G269" s="17"/>
      <c r="H269" s="15"/>
    </row>
    <row r="270" spans="1:8" ht="17">
      <c r="A270" s="6" t="s">
        <v>532</v>
      </c>
      <c r="B270" s="7" t="s">
        <v>533</v>
      </c>
      <c r="C270" s="8">
        <v>4958</v>
      </c>
      <c r="D270" s="17">
        <v>4930</v>
      </c>
      <c r="E270" s="16">
        <f t="shared" si="8"/>
        <v>-5.6474384832593261E-3</v>
      </c>
      <c r="F270" s="8"/>
      <c r="G270" s="17"/>
      <c r="H270" s="15"/>
    </row>
    <row r="271" spans="1:8" ht="17">
      <c r="A271" s="6" t="s">
        <v>534</v>
      </c>
      <c r="B271" s="7" t="s">
        <v>535</v>
      </c>
      <c r="C271" s="8">
        <v>1719</v>
      </c>
      <c r="D271" s="17">
        <v>1673</v>
      </c>
      <c r="E271" s="16">
        <f t="shared" si="8"/>
        <v>-2.6759744037230915E-2</v>
      </c>
      <c r="F271" s="8"/>
      <c r="G271" s="17"/>
      <c r="H271" s="15"/>
    </row>
    <row r="272" spans="1:8" ht="17">
      <c r="A272" s="6" t="s">
        <v>536</v>
      </c>
      <c r="B272" s="7" t="s">
        <v>537</v>
      </c>
      <c r="C272" s="8">
        <v>811.5</v>
      </c>
      <c r="D272" s="17">
        <v>773</v>
      </c>
      <c r="E272" s="16">
        <f t="shared" si="8"/>
        <v>-4.7443006777572405E-2</v>
      </c>
      <c r="F272" s="8"/>
      <c r="G272" s="17"/>
      <c r="H272" s="15"/>
    </row>
    <row r="273" spans="1:8" ht="17">
      <c r="A273" s="6" t="s">
        <v>538</v>
      </c>
      <c r="B273" s="7" t="s">
        <v>539</v>
      </c>
      <c r="C273" s="8">
        <v>1028</v>
      </c>
      <c r="D273" s="17">
        <v>1011</v>
      </c>
      <c r="E273" s="16">
        <f t="shared" si="8"/>
        <v>-1.6536964980544799E-2</v>
      </c>
      <c r="F273" s="8"/>
      <c r="G273" s="17"/>
      <c r="H273" s="15"/>
    </row>
    <row r="274" spans="1:8" ht="17">
      <c r="A274" s="6" t="s">
        <v>540</v>
      </c>
      <c r="B274" s="7" t="s">
        <v>541</v>
      </c>
      <c r="C274" s="8">
        <v>1455</v>
      </c>
      <c r="D274" s="17">
        <v>1423</v>
      </c>
      <c r="E274" s="16">
        <f t="shared" si="8"/>
        <v>-2.1993127147766356E-2</v>
      </c>
      <c r="F274" s="8"/>
      <c r="G274" s="17"/>
      <c r="H274" s="15"/>
    </row>
    <row r="275" spans="1:8" ht="17">
      <c r="A275" s="6" t="s">
        <v>542</v>
      </c>
      <c r="B275" s="7" t="s">
        <v>543</v>
      </c>
      <c r="C275" s="8">
        <v>865</v>
      </c>
      <c r="D275" s="17">
        <v>833</v>
      </c>
      <c r="E275" s="16">
        <f t="shared" si="8"/>
        <v>-3.6994219653179172E-2</v>
      </c>
      <c r="F275" s="8"/>
      <c r="G275" s="17"/>
      <c r="H275" s="15"/>
    </row>
    <row r="276" spans="1:8" ht="17">
      <c r="A276" s="6" t="s">
        <v>544</v>
      </c>
      <c r="B276" s="7" t="s">
        <v>545</v>
      </c>
      <c r="C276" s="8">
        <v>1924</v>
      </c>
      <c r="D276" s="17">
        <v>1951</v>
      </c>
      <c r="E276" s="16">
        <f t="shared" si="8"/>
        <v>1.4033264033264103E-2</v>
      </c>
      <c r="F276" s="8"/>
      <c r="G276" s="17"/>
      <c r="H276" s="15"/>
    </row>
    <row r="277" spans="1:8" ht="17">
      <c r="A277" s="6" t="s">
        <v>546</v>
      </c>
      <c r="B277" s="7" t="s">
        <v>547</v>
      </c>
      <c r="C277" s="8">
        <v>1985</v>
      </c>
      <c r="D277" s="17">
        <v>1950</v>
      </c>
      <c r="E277" s="16">
        <f t="shared" si="8"/>
        <v>-1.7632241813602012E-2</v>
      </c>
      <c r="F277" s="8"/>
      <c r="G277" s="17"/>
      <c r="H277" s="15"/>
    </row>
    <row r="278" spans="1:8" ht="17">
      <c r="A278" s="6" t="s">
        <v>548</v>
      </c>
      <c r="B278" s="7" t="s">
        <v>549</v>
      </c>
      <c r="C278" s="8">
        <v>599</v>
      </c>
      <c r="D278" s="17">
        <v>585</v>
      </c>
      <c r="E278" s="16">
        <f t="shared" si="8"/>
        <v>-2.3372287145242088E-2</v>
      </c>
      <c r="F278" s="8"/>
      <c r="G278" s="17"/>
      <c r="H278" s="15"/>
    </row>
    <row r="279" spans="1:8" ht="17">
      <c r="A279" s="6" t="s">
        <v>550</v>
      </c>
      <c r="B279" s="7" t="s">
        <v>551</v>
      </c>
      <c r="C279" s="8">
        <v>440</v>
      </c>
      <c r="D279" s="17">
        <v>428</v>
      </c>
      <c r="E279" s="16">
        <f t="shared" si="8"/>
        <v>-2.7272727272727226E-2</v>
      </c>
      <c r="F279" s="8"/>
      <c r="G279" s="17"/>
      <c r="H279" s="15"/>
    </row>
    <row r="280" spans="1:8" ht="17">
      <c r="A280" s="6" t="s">
        <v>552</v>
      </c>
      <c r="B280" s="7" t="s">
        <v>553</v>
      </c>
      <c r="C280" s="8">
        <v>656</v>
      </c>
      <c r="D280" s="17">
        <v>644</v>
      </c>
      <c r="E280" s="16">
        <f t="shared" si="8"/>
        <v>-1.8292682926829285E-2</v>
      </c>
      <c r="F280" s="8"/>
      <c r="G280" s="17"/>
      <c r="H280" s="15"/>
    </row>
    <row r="281" spans="1:8" ht="17">
      <c r="A281" s="6" t="s">
        <v>554</v>
      </c>
      <c r="B281" s="7" t="s">
        <v>555</v>
      </c>
      <c r="C281" s="8">
        <v>591</v>
      </c>
      <c r="D281" s="17">
        <v>602</v>
      </c>
      <c r="E281" s="16">
        <f t="shared" si="8"/>
        <v>1.8612521150592309E-2</v>
      </c>
      <c r="F281" s="8"/>
      <c r="G281" s="17"/>
      <c r="H281" s="15"/>
    </row>
    <row r="282" spans="1:8" ht="17">
      <c r="A282" s="6" t="s">
        <v>556</v>
      </c>
      <c r="B282" s="7" t="s">
        <v>557</v>
      </c>
      <c r="C282" s="8">
        <v>341</v>
      </c>
      <c r="D282" s="17">
        <v>322</v>
      </c>
      <c r="E282" s="16">
        <f t="shared" si="8"/>
        <v>-5.5718475073313734E-2</v>
      </c>
      <c r="F282" s="8"/>
      <c r="G282" s="17"/>
      <c r="H282" s="15"/>
    </row>
    <row r="283" spans="1:8" ht="17">
      <c r="A283" s="6" t="s">
        <v>558</v>
      </c>
      <c r="B283" s="7" t="s">
        <v>559</v>
      </c>
      <c r="C283" s="8">
        <v>480</v>
      </c>
      <c r="D283" s="17">
        <v>459</v>
      </c>
      <c r="E283" s="16">
        <f t="shared" si="8"/>
        <v>-4.3749999999999956E-2</v>
      </c>
      <c r="F283" s="8"/>
      <c r="G283" s="17"/>
      <c r="H283" s="15"/>
    </row>
    <row r="284" spans="1:8" ht="17">
      <c r="A284" s="6" t="s">
        <v>560</v>
      </c>
      <c r="B284" s="7" t="s">
        <v>561</v>
      </c>
      <c r="C284" s="8">
        <v>646</v>
      </c>
      <c r="D284" s="17">
        <v>612</v>
      </c>
      <c r="E284" s="16">
        <f t="shared" si="8"/>
        <v>-5.2631578947368474E-2</v>
      </c>
      <c r="F284" s="8"/>
      <c r="G284" s="17"/>
      <c r="H284" s="15"/>
    </row>
    <row r="285" spans="1:8" ht="17">
      <c r="A285" s="6" t="s">
        <v>562</v>
      </c>
      <c r="B285" s="7" t="s">
        <v>563</v>
      </c>
      <c r="C285" s="8">
        <v>436</v>
      </c>
      <c r="D285" s="17">
        <v>448</v>
      </c>
      <c r="E285" s="16">
        <f t="shared" si="8"/>
        <v>2.7522935779816571E-2</v>
      </c>
      <c r="F285" s="8"/>
      <c r="G285" s="17"/>
      <c r="H285" s="15"/>
    </row>
    <row r="286" spans="1:8" ht="17">
      <c r="A286" s="6" t="s">
        <v>564</v>
      </c>
      <c r="B286" s="7" t="s">
        <v>565</v>
      </c>
      <c r="C286" s="8">
        <v>1268</v>
      </c>
      <c r="D286" s="17">
        <v>1314</v>
      </c>
      <c r="E286" s="16">
        <f t="shared" si="8"/>
        <v>3.6277602523659302E-2</v>
      </c>
      <c r="F286" s="8"/>
      <c r="G286" s="17"/>
      <c r="H286" s="15"/>
    </row>
    <row r="287" spans="1:8" ht="17">
      <c r="A287" s="6" t="s">
        <v>566</v>
      </c>
      <c r="B287" s="7" t="s">
        <v>567</v>
      </c>
      <c r="C287" s="8">
        <v>1205</v>
      </c>
      <c r="D287" s="17">
        <v>1133</v>
      </c>
      <c r="E287" s="16">
        <f t="shared" si="8"/>
        <v>-5.975103734439835E-2</v>
      </c>
      <c r="F287" s="8"/>
      <c r="G287" s="17"/>
      <c r="H287" s="15"/>
    </row>
    <row r="288" spans="1:8" ht="17">
      <c r="A288" s="6" t="s">
        <v>568</v>
      </c>
      <c r="B288" s="7" t="s">
        <v>569</v>
      </c>
      <c r="C288" s="8">
        <v>758</v>
      </c>
      <c r="D288" s="17">
        <v>738</v>
      </c>
      <c r="E288" s="16">
        <f t="shared" si="8"/>
        <v>-2.6385224274406371E-2</v>
      </c>
      <c r="F288" s="8"/>
      <c r="G288" s="17"/>
      <c r="H288" s="15"/>
    </row>
    <row r="289" spans="1:8" ht="17">
      <c r="A289" s="6" t="s">
        <v>570</v>
      </c>
      <c r="B289" s="7" t="s">
        <v>571</v>
      </c>
      <c r="C289" s="8">
        <v>2468</v>
      </c>
      <c r="D289" s="17">
        <v>2344</v>
      </c>
      <c r="E289" s="16">
        <f t="shared" si="8"/>
        <v>-5.0243111831442477E-2</v>
      </c>
      <c r="F289" s="8"/>
      <c r="G289" s="17"/>
      <c r="H289" s="15"/>
    </row>
    <row r="290" spans="1:8" ht="17">
      <c r="A290" s="6" t="s">
        <v>572</v>
      </c>
      <c r="B290" s="7" t="s">
        <v>573</v>
      </c>
      <c r="C290" s="8">
        <v>2534</v>
      </c>
      <c r="D290" s="17">
        <v>2581</v>
      </c>
      <c r="E290" s="16">
        <f t="shared" si="8"/>
        <v>1.8547750591949574E-2</v>
      </c>
      <c r="F290" s="8"/>
      <c r="G290" s="17"/>
      <c r="H290" s="15"/>
    </row>
    <row r="291" spans="1:8" ht="17">
      <c r="A291" s="6" t="s">
        <v>574</v>
      </c>
      <c r="B291" s="7" t="s">
        <v>575</v>
      </c>
      <c r="C291" s="8">
        <v>800</v>
      </c>
      <c r="D291" s="17">
        <v>787</v>
      </c>
      <c r="E291" s="16">
        <f t="shared" si="8"/>
        <v>-1.6249999999999987E-2</v>
      </c>
      <c r="F291" s="8"/>
      <c r="G291" s="17"/>
      <c r="H291" s="15"/>
    </row>
    <row r="292" spans="1:8" ht="17">
      <c r="A292" s="6" t="s">
        <v>576</v>
      </c>
      <c r="B292" s="7" t="s">
        <v>577</v>
      </c>
      <c r="C292" s="8">
        <v>318</v>
      </c>
      <c r="D292" s="17">
        <v>288</v>
      </c>
      <c r="E292" s="16">
        <f t="shared" si="8"/>
        <v>-9.4339622641509413E-2</v>
      </c>
      <c r="F292" s="8"/>
      <c r="G292" s="17"/>
      <c r="H292" s="15"/>
    </row>
    <row r="293" spans="1:8" ht="17">
      <c r="A293" s="6" t="s">
        <v>578</v>
      </c>
      <c r="B293" s="7" t="s">
        <v>579</v>
      </c>
      <c r="C293" s="8">
        <v>1192</v>
      </c>
      <c r="D293" s="17">
        <v>1135</v>
      </c>
      <c r="E293" s="16">
        <f t="shared" si="8"/>
        <v>-4.781879194630867E-2</v>
      </c>
      <c r="F293" s="8"/>
      <c r="G293" s="17"/>
      <c r="H293" s="15"/>
    </row>
    <row r="294" spans="1:8" ht="17">
      <c r="A294" s="6" t="s">
        <v>580</v>
      </c>
      <c r="B294" s="7" t="s">
        <v>581</v>
      </c>
      <c r="C294" s="8">
        <v>3673</v>
      </c>
      <c r="D294" s="17">
        <v>3581</v>
      </c>
      <c r="E294" s="16">
        <f t="shared" si="8"/>
        <v>-2.5047644976858185E-2</v>
      </c>
      <c r="F294" s="8"/>
      <c r="G294" s="17"/>
      <c r="H294" s="15"/>
    </row>
    <row r="295" spans="1:8" ht="17">
      <c r="A295" s="6" t="s">
        <v>582</v>
      </c>
      <c r="B295" s="7" t="s">
        <v>583</v>
      </c>
      <c r="C295" s="8">
        <v>879</v>
      </c>
      <c r="D295" s="17">
        <v>836</v>
      </c>
      <c r="E295" s="16">
        <f t="shared" si="8"/>
        <v>-4.8919226393629112E-2</v>
      </c>
      <c r="F295" s="8"/>
      <c r="G295" s="17"/>
      <c r="H295" s="15"/>
    </row>
    <row r="296" spans="1:8" ht="17">
      <c r="A296" s="6" t="s">
        <v>584</v>
      </c>
      <c r="B296" s="7" t="s">
        <v>585</v>
      </c>
      <c r="C296" s="8">
        <v>1560</v>
      </c>
      <c r="D296" s="17">
        <v>1534</v>
      </c>
      <c r="E296" s="16">
        <f t="shared" si="8"/>
        <v>-1.6666666666666718E-2</v>
      </c>
      <c r="F296" s="8"/>
      <c r="G296" s="17"/>
      <c r="H296" s="15"/>
    </row>
    <row r="297" spans="1:8" ht="17">
      <c r="A297" s="6" t="s">
        <v>586</v>
      </c>
      <c r="B297" s="7" t="s">
        <v>587</v>
      </c>
      <c r="C297" s="8">
        <v>2782</v>
      </c>
      <c r="D297" s="17">
        <v>2624</v>
      </c>
      <c r="E297" s="16">
        <f t="shared" si="8"/>
        <v>-5.6793673616103546E-2</v>
      </c>
      <c r="F297" s="8"/>
      <c r="G297" s="17"/>
      <c r="H297" s="15"/>
    </row>
    <row r="298" spans="1:8" ht="17">
      <c r="A298" s="6" t="s">
        <v>588</v>
      </c>
      <c r="B298" s="7" t="s">
        <v>589</v>
      </c>
      <c r="C298" s="8">
        <v>981</v>
      </c>
      <c r="D298" s="17">
        <v>978</v>
      </c>
      <c r="E298" s="16">
        <f t="shared" si="8"/>
        <v>-3.0581039755351869E-3</v>
      </c>
      <c r="F298" s="8"/>
      <c r="G298" s="17"/>
      <c r="H298" s="15"/>
    </row>
    <row r="299" spans="1:8" ht="17">
      <c r="A299" s="6" t="s">
        <v>590</v>
      </c>
      <c r="B299" s="7" t="s">
        <v>591</v>
      </c>
      <c r="C299" s="8">
        <v>771</v>
      </c>
      <c r="D299" s="17">
        <v>721</v>
      </c>
      <c r="E299" s="16">
        <f t="shared" si="8"/>
        <v>-6.4850843060959784E-2</v>
      </c>
      <c r="F299" s="8"/>
      <c r="G299" s="17"/>
      <c r="H299" s="15"/>
    </row>
    <row r="300" spans="1:8" ht="17">
      <c r="A300" s="6" t="s">
        <v>592</v>
      </c>
      <c r="B300" s="7" t="s">
        <v>593</v>
      </c>
      <c r="C300" s="8">
        <v>632</v>
      </c>
      <c r="D300" s="17">
        <v>653</v>
      </c>
      <c r="E300" s="16">
        <f t="shared" si="8"/>
        <v>3.3227848101265778E-2</v>
      </c>
      <c r="F300" s="8"/>
      <c r="G300" s="17"/>
      <c r="H300" s="15"/>
    </row>
    <row r="301" spans="1:8" ht="17">
      <c r="A301" s="6" t="s">
        <v>594</v>
      </c>
      <c r="B301" s="7" t="s">
        <v>595</v>
      </c>
      <c r="C301" s="8">
        <v>459</v>
      </c>
      <c r="D301" s="17">
        <v>463</v>
      </c>
      <c r="E301" s="16">
        <f t="shared" si="8"/>
        <v>8.7145969498909626E-3</v>
      </c>
      <c r="F301" s="8"/>
      <c r="G301" s="17"/>
      <c r="H301" s="15"/>
    </row>
    <row r="302" spans="1:8" ht="17">
      <c r="A302" s="6" t="s">
        <v>596</v>
      </c>
      <c r="B302" s="7" t="s">
        <v>597</v>
      </c>
      <c r="C302" s="8">
        <v>1026</v>
      </c>
      <c r="D302" s="17">
        <v>1055</v>
      </c>
      <c r="E302" s="16">
        <f t="shared" si="8"/>
        <v>2.8265107212475549E-2</v>
      </c>
      <c r="F302" s="8"/>
      <c r="G302" s="17"/>
      <c r="H302" s="15"/>
    </row>
    <row r="303" spans="1:8" ht="17">
      <c r="A303" s="6" t="s">
        <v>598</v>
      </c>
      <c r="B303" s="7" t="s">
        <v>599</v>
      </c>
      <c r="C303" s="8">
        <v>726</v>
      </c>
      <c r="D303" s="17">
        <v>738</v>
      </c>
      <c r="E303" s="16">
        <f t="shared" si="8"/>
        <v>1.6528925619834656E-2</v>
      </c>
      <c r="F303" s="8"/>
      <c r="G303" s="17"/>
      <c r="H303" s="15"/>
    </row>
    <row r="304" spans="1:8" ht="17">
      <c r="A304" s="6" t="s">
        <v>600</v>
      </c>
      <c r="B304" s="7" t="s">
        <v>601</v>
      </c>
      <c r="C304" s="8">
        <v>1912</v>
      </c>
      <c r="D304" s="17">
        <v>1875</v>
      </c>
      <c r="E304" s="16">
        <f t="shared" si="8"/>
        <v>-1.9351464435146459E-2</v>
      </c>
      <c r="F304" s="8"/>
      <c r="G304" s="17"/>
      <c r="H304" s="15"/>
    </row>
    <row r="305" spans="1:8" ht="17">
      <c r="A305" s="6" t="s">
        <v>602</v>
      </c>
      <c r="B305" s="7" t="s">
        <v>603</v>
      </c>
      <c r="C305" s="8">
        <v>470</v>
      </c>
      <c r="D305" s="17">
        <v>472</v>
      </c>
      <c r="E305" s="16">
        <f t="shared" si="8"/>
        <v>4.2553191489360653E-3</v>
      </c>
      <c r="F305" s="8"/>
      <c r="G305" s="17"/>
      <c r="H305" s="15"/>
    </row>
    <row r="306" spans="1:8" ht="17">
      <c r="A306" s="6" t="s">
        <v>604</v>
      </c>
      <c r="B306" s="7" t="s">
        <v>605</v>
      </c>
      <c r="C306" s="8">
        <v>31632</v>
      </c>
      <c r="D306" s="17">
        <v>31167</v>
      </c>
      <c r="E306" s="16">
        <f t="shared" si="8"/>
        <v>-1.4700303490136624E-2</v>
      </c>
      <c r="F306" s="8"/>
      <c r="G306" s="17"/>
      <c r="H306" s="15"/>
    </row>
    <row r="307" spans="1:8" ht="17">
      <c r="A307" s="6" t="s">
        <v>606</v>
      </c>
      <c r="B307" s="7" t="s">
        <v>607</v>
      </c>
      <c r="C307" s="8">
        <v>7322</v>
      </c>
      <c r="D307" s="17">
        <v>6744</v>
      </c>
      <c r="E307" s="16">
        <f t="shared" si="8"/>
        <v>-7.8940180278612382E-2</v>
      </c>
      <c r="F307" s="8"/>
      <c r="G307" s="17"/>
      <c r="H307" s="15"/>
    </row>
    <row r="308" spans="1:8" ht="17">
      <c r="A308" s="6" t="s">
        <v>608</v>
      </c>
      <c r="B308" s="7" t="s">
        <v>609</v>
      </c>
      <c r="C308" s="8">
        <v>599</v>
      </c>
      <c r="D308" s="17">
        <v>578</v>
      </c>
      <c r="E308" s="16">
        <f t="shared" si="8"/>
        <v>-3.5058430717863076E-2</v>
      </c>
      <c r="F308" s="8"/>
      <c r="G308" s="17"/>
      <c r="H308" s="15"/>
    </row>
    <row r="309" spans="1:8" ht="17">
      <c r="A309" s="6" t="s">
        <v>610</v>
      </c>
      <c r="B309" s="7" t="s">
        <v>611</v>
      </c>
      <c r="C309" s="8">
        <v>144</v>
      </c>
      <c r="D309" s="17">
        <v>150</v>
      </c>
      <c r="E309" s="16">
        <f t="shared" si="8"/>
        <v>4.1666666666666741E-2</v>
      </c>
      <c r="F309" s="8"/>
      <c r="G309" s="17"/>
      <c r="H309" s="15"/>
    </row>
    <row r="310" spans="1:8" ht="17">
      <c r="A310" s="6" t="s">
        <v>612</v>
      </c>
      <c r="B310" s="7" t="s">
        <v>613</v>
      </c>
      <c r="C310" s="8">
        <v>580</v>
      </c>
      <c r="D310" s="17">
        <v>568</v>
      </c>
      <c r="E310" s="16">
        <f t="shared" si="8"/>
        <v>-2.0689655172413834E-2</v>
      </c>
      <c r="F310" s="8"/>
      <c r="G310" s="17"/>
      <c r="H310" s="15"/>
    </row>
    <row r="311" spans="1:8" ht="17">
      <c r="A311" s="6" t="s">
        <v>614</v>
      </c>
      <c r="B311" s="7" t="s">
        <v>615</v>
      </c>
      <c r="C311" s="8">
        <v>2126</v>
      </c>
      <c r="D311" s="17">
        <v>2014</v>
      </c>
      <c r="E311" s="16">
        <f t="shared" si="8"/>
        <v>-5.2681091251175927E-2</v>
      </c>
      <c r="F311" s="8"/>
      <c r="G311" s="17"/>
      <c r="H311" s="15"/>
    </row>
    <row r="312" spans="1:8" ht="17">
      <c r="A312" s="6" t="s">
        <v>616</v>
      </c>
      <c r="B312" s="7" t="s">
        <v>617</v>
      </c>
      <c r="C312" s="8">
        <v>8812</v>
      </c>
      <c r="D312" s="17">
        <v>8304</v>
      </c>
      <c r="E312" s="16">
        <f t="shared" si="8"/>
        <v>-5.7648660916931438E-2</v>
      </c>
      <c r="F312" s="8"/>
      <c r="G312" s="17"/>
      <c r="H312" s="15"/>
    </row>
    <row r="313" spans="1:8" ht="17">
      <c r="A313" s="6" t="s">
        <v>618</v>
      </c>
      <c r="B313" s="7" t="s">
        <v>619</v>
      </c>
      <c r="C313" s="8">
        <v>892</v>
      </c>
      <c r="D313" s="17">
        <v>868</v>
      </c>
      <c r="E313" s="16">
        <f t="shared" si="8"/>
        <v>-2.6905829596412523E-2</v>
      </c>
      <c r="F313" s="8"/>
      <c r="G313" s="17"/>
      <c r="H313" s="15"/>
    </row>
    <row r="314" spans="1:8" ht="17">
      <c r="A314" s="6" t="s">
        <v>620</v>
      </c>
      <c r="B314" s="7" t="s">
        <v>621</v>
      </c>
      <c r="C314" s="8">
        <v>535</v>
      </c>
      <c r="D314" s="17">
        <v>492</v>
      </c>
      <c r="E314" s="16">
        <f t="shared" si="8"/>
        <v>-8.0373831775700899E-2</v>
      </c>
      <c r="F314" s="8"/>
      <c r="G314" s="17"/>
      <c r="H314" s="15"/>
    </row>
    <row r="315" spans="1:8" ht="17">
      <c r="A315" s="6" t="s">
        <v>622</v>
      </c>
      <c r="B315" s="7" t="s">
        <v>623</v>
      </c>
      <c r="C315" s="8">
        <v>357</v>
      </c>
      <c r="D315" s="17">
        <v>371</v>
      </c>
      <c r="E315" s="16">
        <f t="shared" si="8"/>
        <v>3.9215686274509887E-2</v>
      </c>
      <c r="F315" s="8"/>
      <c r="G315" s="17"/>
      <c r="H315" s="15"/>
    </row>
    <row r="316" spans="1:8" ht="17">
      <c r="A316" s="6" t="s">
        <v>624</v>
      </c>
      <c r="B316" s="7" t="s">
        <v>625</v>
      </c>
      <c r="C316" s="8">
        <v>329</v>
      </c>
      <c r="D316" s="17">
        <v>306</v>
      </c>
      <c r="E316" s="16">
        <f t="shared" si="8"/>
        <v>-6.9908814589665691E-2</v>
      </c>
      <c r="F316" s="8"/>
      <c r="G316" s="17"/>
      <c r="H316" s="15"/>
    </row>
    <row r="317" spans="1:8" ht="17">
      <c r="A317" s="6" t="s">
        <v>626</v>
      </c>
      <c r="B317" s="7" t="s">
        <v>627</v>
      </c>
      <c r="C317" s="8">
        <v>8503</v>
      </c>
      <c r="D317" s="17">
        <v>8322</v>
      </c>
      <c r="E317" s="16">
        <f t="shared" si="8"/>
        <v>-2.128660472774313E-2</v>
      </c>
      <c r="F317" s="8"/>
      <c r="G317" s="17"/>
      <c r="H317" s="15"/>
    </row>
    <row r="318" spans="1:8" ht="17">
      <c r="A318" s="6" t="s">
        <v>628</v>
      </c>
      <c r="B318" s="7" t="s">
        <v>629</v>
      </c>
      <c r="C318" s="8">
        <v>4272</v>
      </c>
      <c r="D318" s="17">
        <v>4203</v>
      </c>
      <c r="E318" s="16">
        <f t="shared" si="8"/>
        <v>-1.6151685393258397E-2</v>
      </c>
      <c r="F318" s="8"/>
      <c r="G318" s="17"/>
      <c r="H318" s="15"/>
    </row>
    <row r="319" spans="1:8" ht="17">
      <c r="A319" s="6" t="s">
        <v>630</v>
      </c>
      <c r="B319" s="7" t="s">
        <v>631</v>
      </c>
      <c r="C319" s="8">
        <v>2225</v>
      </c>
      <c r="D319" s="17">
        <v>2158</v>
      </c>
      <c r="E319" s="16">
        <f t="shared" si="8"/>
        <v>-3.0112359550561796E-2</v>
      </c>
      <c r="F319" s="8"/>
      <c r="G319" s="17"/>
      <c r="H319" s="15"/>
    </row>
    <row r="320" spans="1:8" ht="17">
      <c r="A320" s="6" t="s">
        <v>632</v>
      </c>
      <c r="B320" s="7" t="s">
        <v>633</v>
      </c>
      <c r="C320" s="8">
        <v>2175</v>
      </c>
      <c r="D320" s="17">
        <v>2159</v>
      </c>
      <c r="E320" s="16">
        <f t="shared" si="8"/>
        <v>-7.3563218390804153E-3</v>
      </c>
      <c r="F320" s="8"/>
      <c r="G320" s="17"/>
      <c r="H320" s="15"/>
    </row>
    <row r="321" spans="1:8" ht="17">
      <c r="A321" s="6" t="s">
        <v>634</v>
      </c>
      <c r="B321" s="7" t="s">
        <v>635</v>
      </c>
      <c r="C321" s="8">
        <v>1849</v>
      </c>
      <c r="D321" s="17">
        <v>1805</v>
      </c>
      <c r="E321" s="16">
        <f t="shared" si="8"/>
        <v>-2.3796646836127588E-2</v>
      </c>
      <c r="F321" s="8"/>
      <c r="G321" s="17"/>
      <c r="H321" s="15"/>
    </row>
    <row r="322" spans="1:8" ht="17">
      <c r="A322" s="6" t="s">
        <v>636</v>
      </c>
      <c r="B322" s="7" t="s">
        <v>637</v>
      </c>
      <c r="C322" s="8">
        <v>2350</v>
      </c>
      <c r="D322" s="17">
        <v>2375</v>
      </c>
      <c r="E322" s="16">
        <f t="shared" si="8"/>
        <v>1.0638297872340496E-2</v>
      </c>
      <c r="F322" s="8"/>
      <c r="G322" s="17"/>
      <c r="H322" s="15"/>
    </row>
    <row r="323" spans="1:8" ht="17">
      <c r="A323" s="6" t="s">
        <v>638</v>
      </c>
      <c r="B323" s="7" t="s">
        <v>639</v>
      </c>
      <c r="C323" s="8">
        <v>910</v>
      </c>
      <c r="D323" s="17">
        <v>886</v>
      </c>
      <c r="E323" s="16">
        <f t="shared" si="8"/>
        <v>-2.6373626373626391E-2</v>
      </c>
      <c r="F323" s="8"/>
      <c r="G323" s="17"/>
      <c r="H323" s="15"/>
    </row>
    <row r="324" spans="1:8" ht="17">
      <c r="A324" s="6" t="s">
        <v>640</v>
      </c>
      <c r="B324" s="7" t="s">
        <v>641</v>
      </c>
      <c r="C324" s="8">
        <v>2096</v>
      </c>
      <c r="D324" s="17">
        <v>1770</v>
      </c>
      <c r="E324" s="16">
        <f t="shared" si="8"/>
        <v>-0.15553435114503822</v>
      </c>
      <c r="F324" s="8">
        <v>462</v>
      </c>
      <c r="G324" s="17">
        <v>629</v>
      </c>
      <c r="H324" s="15">
        <f t="shared" ref="H324" si="9">G324/F324-100%</f>
        <v>0.3614718614718615</v>
      </c>
    </row>
    <row r="325" spans="1:8" ht="17">
      <c r="A325" s="6" t="s">
        <v>642</v>
      </c>
      <c r="B325" s="7" t="s">
        <v>643</v>
      </c>
      <c r="C325" s="8">
        <v>2037</v>
      </c>
      <c r="D325" s="17">
        <v>2040</v>
      </c>
      <c r="E325" s="16">
        <f t="shared" ref="E325:E388" si="10">IFERROR(D325/C325-100%,"")</f>
        <v>1.4727540500736325E-3</v>
      </c>
      <c r="F325" s="8"/>
      <c r="G325" s="17"/>
      <c r="H325" s="15"/>
    </row>
    <row r="326" spans="1:8" ht="17">
      <c r="A326" s="6" t="s">
        <v>644</v>
      </c>
      <c r="B326" s="7" t="s">
        <v>645</v>
      </c>
      <c r="C326" s="8">
        <v>3512.5</v>
      </c>
      <c r="D326" s="17">
        <v>3193</v>
      </c>
      <c r="E326" s="16">
        <f t="shared" si="10"/>
        <v>-9.0960854092526744E-2</v>
      </c>
      <c r="F326" s="8">
        <v>16</v>
      </c>
      <c r="G326" s="17">
        <v>27</v>
      </c>
      <c r="H326" s="15">
        <f t="shared" ref="H326:H385" si="11">G326/F326-100%</f>
        <v>0.6875</v>
      </c>
    </row>
    <row r="327" spans="1:8" ht="17">
      <c r="A327" s="6" t="s">
        <v>646</v>
      </c>
      <c r="B327" s="7" t="s">
        <v>647</v>
      </c>
      <c r="C327" s="8">
        <v>1590.5</v>
      </c>
      <c r="D327" s="17">
        <v>1542</v>
      </c>
      <c r="E327" s="16">
        <f t="shared" si="10"/>
        <v>-3.0493555485696322E-2</v>
      </c>
      <c r="F327" s="8"/>
      <c r="G327" s="17"/>
      <c r="H327" s="15"/>
    </row>
    <row r="328" spans="1:8" ht="17">
      <c r="A328" s="6" t="s">
        <v>648</v>
      </c>
      <c r="B328" s="7" t="s">
        <v>649</v>
      </c>
      <c r="C328" s="8">
        <v>5490.5</v>
      </c>
      <c r="D328" s="17">
        <v>5343</v>
      </c>
      <c r="E328" s="16">
        <f t="shared" si="10"/>
        <v>-2.6864584281941495E-2</v>
      </c>
      <c r="F328" s="8">
        <v>7</v>
      </c>
      <c r="G328" s="17">
        <v>10</v>
      </c>
      <c r="H328" s="15">
        <f t="shared" si="11"/>
        <v>0.4285714285714286</v>
      </c>
    </row>
    <row r="329" spans="1:8" ht="17">
      <c r="A329" s="6" t="s">
        <v>650</v>
      </c>
      <c r="B329" s="7" t="s">
        <v>651</v>
      </c>
      <c r="C329" s="8">
        <v>1580</v>
      </c>
      <c r="D329" s="17">
        <v>1487</v>
      </c>
      <c r="E329" s="16">
        <f t="shared" si="10"/>
        <v>-5.8860759493670867E-2</v>
      </c>
      <c r="F329" s="8"/>
      <c r="G329" s="17"/>
      <c r="H329" s="15"/>
    </row>
    <row r="330" spans="1:8" ht="17">
      <c r="A330" s="6" t="s">
        <v>652</v>
      </c>
      <c r="B330" s="7" t="s">
        <v>653</v>
      </c>
      <c r="C330" s="8">
        <v>965</v>
      </c>
      <c r="D330" s="17">
        <v>910</v>
      </c>
      <c r="E330" s="16">
        <f t="shared" si="10"/>
        <v>-5.6994818652849721E-2</v>
      </c>
      <c r="F330" s="8"/>
      <c r="G330" s="17"/>
      <c r="H330" s="15"/>
    </row>
    <row r="331" spans="1:8" ht="17">
      <c r="A331" s="6" t="s">
        <v>654</v>
      </c>
      <c r="B331" s="7" t="s">
        <v>655</v>
      </c>
      <c r="C331" s="8">
        <v>13617.5</v>
      </c>
      <c r="D331" s="17">
        <v>13597</v>
      </c>
      <c r="E331" s="16">
        <f t="shared" si="10"/>
        <v>-1.5054158252248984E-3</v>
      </c>
      <c r="F331" s="8">
        <v>39</v>
      </c>
      <c r="G331" s="17"/>
      <c r="H331" s="15">
        <f t="shared" si="11"/>
        <v>-1</v>
      </c>
    </row>
    <row r="332" spans="1:8" ht="17">
      <c r="A332" s="6" t="s">
        <v>656</v>
      </c>
      <c r="B332" s="7" t="s">
        <v>657</v>
      </c>
      <c r="C332" s="8">
        <v>1337</v>
      </c>
      <c r="D332" s="17">
        <v>1246</v>
      </c>
      <c r="E332" s="16">
        <f t="shared" si="10"/>
        <v>-6.8062827225130906E-2</v>
      </c>
      <c r="F332" s="8"/>
      <c r="G332" s="17"/>
      <c r="H332" s="15"/>
    </row>
    <row r="333" spans="1:8" ht="17">
      <c r="A333" s="6" t="s">
        <v>658</v>
      </c>
      <c r="B333" s="7" t="s">
        <v>659</v>
      </c>
      <c r="C333" s="8">
        <v>1226</v>
      </c>
      <c r="D333" s="17">
        <v>1184</v>
      </c>
      <c r="E333" s="16">
        <f t="shared" si="10"/>
        <v>-3.4257748776509001E-2</v>
      </c>
      <c r="F333" s="8"/>
      <c r="G333" s="17"/>
      <c r="H333" s="15"/>
    </row>
    <row r="334" spans="1:8" ht="17">
      <c r="A334" s="6" t="s">
        <v>660</v>
      </c>
      <c r="B334" s="7" t="s">
        <v>661</v>
      </c>
      <c r="C334" s="8">
        <v>2210</v>
      </c>
      <c r="D334" s="17">
        <v>2136</v>
      </c>
      <c r="E334" s="16">
        <f t="shared" si="10"/>
        <v>-3.3484162895927594E-2</v>
      </c>
      <c r="F334" s="8"/>
      <c r="G334" s="17"/>
      <c r="H334" s="15"/>
    </row>
    <row r="335" spans="1:8" ht="17">
      <c r="A335" s="6" t="s">
        <v>662</v>
      </c>
      <c r="B335" s="7" t="s">
        <v>663</v>
      </c>
      <c r="C335" s="8">
        <v>1279</v>
      </c>
      <c r="D335" s="17">
        <v>1271</v>
      </c>
      <c r="E335" s="16">
        <f t="shared" si="10"/>
        <v>-6.2548866301798123E-3</v>
      </c>
      <c r="F335" s="8"/>
      <c r="G335" s="17"/>
      <c r="H335" s="15"/>
    </row>
    <row r="336" spans="1:8" ht="17">
      <c r="A336" s="6" t="s">
        <v>664</v>
      </c>
      <c r="B336" s="7" t="s">
        <v>665</v>
      </c>
      <c r="C336" s="8">
        <v>1390</v>
      </c>
      <c r="D336" s="17">
        <v>1406</v>
      </c>
      <c r="E336" s="16">
        <f t="shared" si="10"/>
        <v>1.1510791366906581E-2</v>
      </c>
      <c r="F336" s="8"/>
      <c r="G336" s="17"/>
      <c r="H336" s="15"/>
    </row>
    <row r="337" spans="1:8" ht="17">
      <c r="A337" s="6" t="s">
        <v>666</v>
      </c>
      <c r="B337" s="7" t="s">
        <v>667</v>
      </c>
      <c r="C337" s="8">
        <v>1708</v>
      </c>
      <c r="D337" s="17">
        <v>1840</v>
      </c>
      <c r="E337" s="16">
        <f t="shared" si="10"/>
        <v>7.7283372365339664E-2</v>
      </c>
      <c r="F337" s="8"/>
      <c r="G337" s="17"/>
      <c r="H337" s="15"/>
    </row>
    <row r="338" spans="1:8" ht="17">
      <c r="A338" s="6" t="s">
        <v>668</v>
      </c>
      <c r="B338" s="7" t="s">
        <v>669</v>
      </c>
      <c r="C338" s="8">
        <v>680</v>
      </c>
      <c r="D338" s="17">
        <v>564</v>
      </c>
      <c r="E338" s="16">
        <f t="shared" si="10"/>
        <v>-0.1705882352941176</v>
      </c>
      <c r="F338" s="8"/>
      <c r="G338" s="17"/>
      <c r="H338" s="15"/>
    </row>
    <row r="339" spans="1:8" ht="17">
      <c r="A339" s="6" t="s">
        <v>670</v>
      </c>
      <c r="B339" s="7" t="s">
        <v>671</v>
      </c>
      <c r="C339" s="8">
        <v>543</v>
      </c>
      <c r="D339" s="17">
        <v>529</v>
      </c>
      <c r="E339" s="16">
        <f t="shared" si="10"/>
        <v>-2.5782688766114226E-2</v>
      </c>
      <c r="F339" s="8"/>
      <c r="G339" s="17"/>
      <c r="H339" s="15"/>
    </row>
    <row r="340" spans="1:8" ht="17">
      <c r="A340" s="6" t="s">
        <v>672</v>
      </c>
      <c r="B340" s="7" t="s">
        <v>673</v>
      </c>
      <c r="C340" s="8">
        <v>1291</v>
      </c>
      <c r="D340" s="17">
        <v>1282</v>
      </c>
      <c r="E340" s="16">
        <f t="shared" si="10"/>
        <v>-6.9713400464755937E-3</v>
      </c>
      <c r="F340" s="8"/>
      <c r="G340" s="17"/>
      <c r="H340" s="15"/>
    </row>
    <row r="341" spans="1:8" ht="17">
      <c r="A341" s="6" t="s">
        <v>674</v>
      </c>
      <c r="B341" s="7" t="s">
        <v>675</v>
      </c>
      <c r="C341" s="8">
        <v>5269.5</v>
      </c>
      <c r="D341" s="17">
        <v>4941</v>
      </c>
      <c r="E341" s="16">
        <f t="shared" si="10"/>
        <v>-6.233988044406491E-2</v>
      </c>
      <c r="F341" s="8">
        <v>93</v>
      </c>
      <c r="G341" s="17">
        <v>30</v>
      </c>
      <c r="H341" s="15">
        <f t="shared" si="11"/>
        <v>-0.67741935483870974</v>
      </c>
    </row>
    <row r="342" spans="1:8" ht="17">
      <c r="A342" s="6" t="s">
        <v>676</v>
      </c>
      <c r="B342" s="7" t="s">
        <v>677</v>
      </c>
      <c r="C342" s="8">
        <v>1620</v>
      </c>
      <c r="D342" s="17">
        <v>1558</v>
      </c>
      <c r="E342" s="16">
        <f t="shared" si="10"/>
        <v>-3.8271604938271642E-2</v>
      </c>
      <c r="F342" s="8"/>
      <c r="G342" s="17"/>
      <c r="H342" s="15"/>
    </row>
    <row r="343" spans="1:8" ht="17">
      <c r="A343" s="6" t="s">
        <v>678</v>
      </c>
      <c r="B343" s="7" t="s">
        <v>679</v>
      </c>
      <c r="C343" s="8">
        <v>838</v>
      </c>
      <c r="D343" s="17">
        <v>833</v>
      </c>
      <c r="E343" s="16">
        <f t="shared" si="10"/>
        <v>-5.966587112171795E-3</v>
      </c>
      <c r="F343" s="8"/>
      <c r="G343" s="17"/>
      <c r="H343" s="15"/>
    </row>
    <row r="344" spans="1:8" ht="17">
      <c r="A344" s="6" t="s">
        <v>680</v>
      </c>
      <c r="B344" s="7" t="s">
        <v>681</v>
      </c>
      <c r="C344" s="8">
        <v>3001.5</v>
      </c>
      <c r="D344" s="17">
        <v>2914</v>
      </c>
      <c r="E344" s="16">
        <f t="shared" si="10"/>
        <v>-2.9152090621356042E-2</v>
      </c>
      <c r="F344" s="8"/>
      <c r="G344" s="17"/>
      <c r="H344" s="15"/>
    </row>
    <row r="345" spans="1:8" ht="17">
      <c r="A345" s="6" t="s">
        <v>682</v>
      </c>
      <c r="B345" s="7" t="s">
        <v>683</v>
      </c>
      <c r="C345" s="8">
        <v>1936.5</v>
      </c>
      <c r="D345" s="17">
        <v>2077</v>
      </c>
      <c r="E345" s="16">
        <f t="shared" si="10"/>
        <v>7.255357603924617E-2</v>
      </c>
      <c r="F345" s="8"/>
      <c r="G345" s="17"/>
      <c r="H345" s="15"/>
    </row>
    <row r="346" spans="1:8" ht="17">
      <c r="A346" s="6" t="s">
        <v>684</v>
      </c>
      <c r="B346" s="7" t="s">
        <v>685</v>
      </c>
      <c r="C346" s="8">
        <v>2949.5</v>
      </c>
      <c r="D346" s="17">
        <v>2913</v>
      </c>
      <c r="E346" s="16">
        <f t="shared" si="10"/>
        <v>-1.237497880996774E-2</v>
      </c>
      <c r="F346" s="8">
        <v>85</v>
      </c>
      <c r="G346" s="17">
        <v>61</v>
      </c>
      <c r="H346" s="15">
        <f t="shared" si="11"/>
        <v>-0.28235294117647058</v>
      </c>
    </row>
    <row r="347" spans="1:8" ht="17">
      <c r="A347" s="6" t="s">
        <v>686</v>
      </c>
      <c r="B347" s="7" t="s">
        <v>687</v>
      </c>
      <c r="C347" s="8">
        <v>799</v>
      </c>
      <c r="D347" s="17">
        <v>741</v>
      </c>
      <c r="E347" s="16">
        <f t="shared" si="10"/>
        <v>-7.2590738423028767E-2</v>
      </c>
      <c r="F347" s="8"/>
      <c r="G347" s="17"/>
      <c r="H347" s="15"/>
    </row>
    <row r="348" spans="1:8" ht="17">
      <c r="A348" s="6" t="s">
        <v>688</v>
      </c>
      <c r="B348" s="7" t="s">
        <v>689</v>
      </c>
      <c r="C348" s="8">
        <v>436</v>
      </c>
      <c r="D348" s="17">
        <v>404</v>
      </c>
      <c r="E348" s="16">
        <f t="shared" si="10"/>
        <v>-7.3394495412844041E-2</v>
      </c>
      <c r="F348" s="8"/>
      <c r="G348" s="17"/>
      <c r="H348" s="15"/>
    </row>
    <row r="349" spans="1:8" ht="17">
      <c r="A349" s="6" t="s">
        <v>690</v>
      </c>
      <c r="B349" s="7" t="s">
        <v>691</v>
      </c>
      <c r="C349" s="8">
        <v>4042</v>
      </c>
      <c r="D349" s="17">
        <v>3059</v>
      </c>
      <c r="E349" s="16">
        <f t="shared" si="10"/>
        <v>-0.24319643740722419</v>
      </c>
      <c r="F349" s="8">
        <v>80</v>
      </c>
      <c r="G349" s="17">
        <v>165</v>
      </c>
      <c r="H349" s="15">
        <f t="shared" si="11"/>
        <v>1.0625</v>
      </c>
    </row>
    <row r="350" spans="1:8" ht="17">
      <c r="A350" s="6" t="s">
        <v>692</v>
      </c>
      <c r="B350" s="7" t="s">
        <v>693</v>
      </c>
      <c r="C350" s="8">
        <v>1326</v>
      </c>
      <c r="D350" s="17">
        <v>926</v>
      </c>
      <c r="E350" s="16">
        <f t="shared" si="10"/>
        <v>-0.30165912518853699</v>
      </c>
      <c r="F350" s="8"/>
      <c r="G350" s="17"/>
      <c r="H350" s="15"/>
    </row>
    <row r="351" spans="1:8" ht="17">
      <c r="A351" s="6" t="s">
        <v>694</v>
      </c>
      <c r="B351" s="7" t="s">
        <v>695</v>
      </c>
      <c r="C351" s="8">
        <v>2765</v>
      </c>
      <c r="D351" s="17">
        <v>2524</v>
      </c>
      <c r="E351" s="16">
        <f t="shared" si="10"/>
        <v>-8.716094032549726E-2</v>
      </c>
      <c r="F351" s="8"/>
      <c r="G351" s="17"/>
      <c r="H351" s="15"/>
    </row>
    <row r="352" spans="1:8" ht="17">
      <c r="A352" s="6" t="s">
        <v>696</v>
      </c>
      <c r="B352" s="7" t="s">
        <v>697</v>
      </c>
      <c r="C352" s="8">
        <v>818</v>
      </c>
      <c r="D352" s="17">
        <v>818</v>
      </c>
      <c r="E352" s="16">
        <f t="shared" si="10"/>
        <v>0</v>
      </c>
      <c r="F352" s="8"/>
      <c r="G352" s="17"/>
      <c r="H352" s="15"/>
    </row>
    <row r="353" spans="1:8" ht="17">
      <c r="A353" s="6" t="s">
        <v>698</v>
      </c>
      <c r="B353" s="7" t="s">
        <v>699</v>
      </c>
      <c r="C353" s="8">
        <v>1503</v>
      </c>
      <c r="D353" s="17">
        <v>1377</v>
      </c>
      <c r="E353" s="16">
        <f t="shared" si="10"/>
        <v>-8.3832335329341312E-2</v>
      </c>
      <c r="F353" s="8"/>
      <c r="G353" s="17"/>
      <c r="H353" s="15"/>
    </row>
    <row r="354" spans="1:8" ht="17">
      <c r="A354" s="6" t="s">
        <v>700</v>
      </c>
      <c r="B354" s="7" t="s">
        <v>701</v>
      </c>
      <c r="C354" s="8">
        <v>9251</v>
      </c>
      <c r="D354" s="17">
        <v>9114</v>
      </c>
      <c r="E354" s="16">
        <f t="shared" si="10"/>
        <v>-1.48092098151551E-2</v>
      </c>
      <c r="F354" s="8"/>
      <c r="G354" s="17"/>
      <c r="H354" s="15"/>
    </row>
    <row r="355" spans="1:8" ht="17">
      <c r="A355" s="6" t="s">
        <v>702</v>
      </c>
      <c r="B355" s="7" t="s">
        <v>703</v>
      </c>
      <c r="C355" s="8">
        <v>2039</v>
      </c>
      <c r="D355" s="17">
        <v>2018</v>
      </c>
      <c r="E355" s="16">
        <f t="shared" si="10"/>
        <v>-1.0299166257969561E-2</v>
      </c>
      <c r="F355" s="8"/>
      <c r="G355" s="17"/>
      <c r="H355" s="15"/>
    </row>
    <row r="356" spans="1:8" ht="17">
      <c r="A356" s="6" t="s">
        <v>704</v>
      </c>
      <c r="B356" s="7" t="s">
        <v>705</v>
      </c>
      <c r="C356" s="8">
        <v>1141</v>
      </c>
      <c r="D356" s="17">
        <v>1095</v>
      </c>
      <c r="E356" s="16">
        <f t="shared" si="10"/>
        <v>-4.0315512708150703E-2</v>
      </c>
      <c r="F356" s="8"/>
      <c r="G356" s="17"/>
      <c r="H356" s="15"/>
    </row>
    <row r="357" spans="1:8" ht="17">
      <c r="A357" s="6" t="s">
        <v>706</v>
      </c>
      <c r="B357" s="7" t="s">
        <v>707</v>
      </c>
      <c r="C357" s="8">
        <v>1748</v>
      </c>
      <c r="D357" s="17">
        <v>1721</v>
      </c>
      <c r="E357" s="16">
        <f t="shared" si="10"/>
        <v>-1.544622425629294E-2</v>
      </c>
      <c r="F357" s="8"/>
      <c r="G357" s="17">
        <v>1</v>
      </c>
      <c r="H357" s="15"/>
    </row>
    <row r="358" spans="1:8" ht="17">
      <c r="A358" s="6" t="s">
        <v>708</v>
      </c>
      <c r="B358" s="7" t="s">
        <v>709</v>
      </c>
      <c r="C358" s="8">
        <v>1465</v>
      </c>
      <c r="D358" s="17">
        <v>1476</v>
      </c>
      <c r="E358" s="16">
        <f t="shared" si="10"/>
        <v>7.5085324232082584E-3</v>
      </c>
      <c r="F358" s="8"/>
      <c r="G358" s="17"/>
      <c r="H358" s="15"/>
    </row>
    <row r="359" spans="1:8" ht="17">
      <c r="A359" s="6" t="s">
        <v>710</v>
      </c>
      <c r="B359" s="7" t="s">
        <v>711</v>
      </c>
      <c r="C359" s="8">
        <v>2973</v>
      </c>
      <c r="D359" s="17">
        <v>2926</v>
      </c>
      <c r="E359" s="16">
        <f t="shared" si="10"/>
        <v>-1.5808947191389144E-2</v>
      </c>
      <c r="F359" s="8"/>
      <c r="G359" s="17"/>
      <c r="H359" s="15"/>
    </row>
    <row r="360" spans="1:8" ht="34">
      <c r="A360" s="6" t="s">
        <v>712</v>
      </c>
      <c r="B360" s="7" t="s">
        <v>713</v>
      </c>
      <c r="C360" s="8">
        <v>739.5</v>
      </c>
      <c r="D360" s="17">
        <v>713</v>
      </c>
      <c r="E360" s="16">
        <f t="shared" si="10"/>
        <v>-3.583502366463831E-2</v>
      </c>
      <c r="F360" s="8"/>
      <c r="G360" s="17"/>
      <c r="H360" s="15"/>
    </row>
    <row r="361" spans="1:8" ht="17">
      <c r="A361" s="6" t="s">
        <v>714</v>
      </c>
      <c r="B361" s="7" t="s">
        <v>715</v>
      </c>
      <c r="C361" s="8">
        <v>522</v>
      </c>
      <c r="D361" s="17">
        <v>480</v>
      </c>
      <c r="E361" s="16">
        <f t="shared" si="10"/>
        <v>-8.0459770114942541E-2</v>
      </c>
      <c r="F361" s="8"/>
      <c r="G361" s="17"/>
      <c r="H361" s="15"/>
    </row>
    <row r="362" spans="1:8" ht="17">
      <c r="A362" s="6" t="s">
        <v>716</v>
      </c>
      <c r="B362" s="7" t="s">
        <v>717</v>
      </c>
      <c r="C362" s="8">
        <v>1117</v>
      </c>
      <c r="D362" s="17">
        <v>1030</v>
      </c>
      <c r="E362" s="16">
        <f t="shared" si="10"/>
        <v>-7.7887197851387646E-2</v>
      </c>
      <c r="F362" s="8"/>
      <c r="G362" s="17"/>
      <c r="H362" s="15"/>
    </row>
    <row r="363" spans="1:8" ht="17">
      <c r="A363" s="6" t="s">
        <v>718</v>
      </c>
      <c r="B363" s="7" t="s">
        <v>719</v>
      </c>
      <c r="C363" s="8">
        <v>1335</v>
      </c>
      <c r="D363" s="17">
        <v>1329</v>
      </c>
      <c r="E363" s="16">
        <f t="shared" si="10"/>
        <v>-4.4943820224718767E-3</v>
      </c>
      <c r="F363" s="8"/>
      <c r="G363" s="17"/>
      <c r="H363" s="15"/>
    </row>
    <row r="364" spans="1:8" ht="17">
      <c r="A364" s="6" t="s">
        <v>720</v>
      </c>
      <c r="B364" s="7" t="s">
        <v>721</v>
      </c>
      <c r="C364" s="8">
        <v>1049</v>
      </c>
      <c r="D364" s="17">
        <v>1011</v>
      </c>
      <c r="E364" s="16">
        <f t="shared" si="10"/>
        <v>-3.6224976167778866E-2</v>
      </c>
      <c r="F364" s="8"/>
      <c r="G364" s="17"/>
      <c r="H364" s="15"/>
    </row>
    <row r="365" spans="1:8" ht="17">
      <c r="A365" s="6" t="s">
        <v>722</v>
      </c>
      <c r="B365" s="7" t="s">
        <v>723</v>
      </c>
      <c r="C365" s="8">
        <v>2275.5</v>
      </c>
      <c r="D365" s="17">
        <v>2368</v>
      </c>
      <c r="E365" s="16">
        <f t="shared" si="10"/>
        <v>4.0650406504065151E-2</v>
      </c>
      <c r="F365" s="8"/>
      <c r="G365" s="17"/>
      <c r="H365" s="15"/>
    </row>
    <row r="366" spans="1:8" ht="17">
      <c r="A366" s="6" t="s">
        <v>724</v>
      </c>
      <c r="B366" s="7" t="s">
        <v>725</v>
      </c>
      <c r="C366" s="8">
        <v>559</v>
      </c>
      <c r="D366" s="17">
        <v>501</v>
      </c>
      <c r="E366" s="16">
        <f t="shared" si="10"/>
        <v>-0.10375670840787121</v>
      </c>
      <c r="F366" s="8"/>
      <c r="G366" s="17"/>
      <c r="H366" s="15"/>
    </row>
    <row r="367" spans="1:8" ht="17">
      <c r="A367" s="6" t="s">
        <v>726</v>
      </c>
      <c r="B367" s="7" t="s">
        <v>727</v>
      </c>
      <c r="C367" s="8">
        <v>3514</v>
      </c>
      <c r="D367" s="17">
        <v>3414</v>
      </c>
      <c r="E367" s="16">
        <f t="shared" si="10"/>
        <v>-2.8457598178713739E-2</v>
      </c>
      <c r="F367" s="8"/>
      <c r="G367" s="17"/>
      <c r="H367" s="15"/>
    </row>
    <row r="368" spans="1:8" ht="17">
      <c r="A368" s="6" t="s">
        <v>728</v>
      </c>
      <c r="B368" s="7" t="s">
        <v>729</v>
      </c>
      <c r="C368" s="8">
        <v>589</v>
      </c>
      <c r="D368" s="17">
        <v>566</v>
      </c>
      <c r="E368" s="16">
        <f t="shared" si="10"/>
        <v>-3.9049235993208864E-2</v>
      </c>
      <c r="F368" s="8"/>
      <c r="G368" s="17"/>
      <c r="H368" s="15"/>
    </row>
    <row r="369" spans="1:8" ht="17">
      <c r="A369" s="6" t="s">
        <v>730</v>
      </c>
      <c r="B369" s="7" t="s">
        <v>731</v>
      </c>
      <c r="C369" s="8">
        <v>4462</v>
      </c>
      <c r="D369" s="17">
        <v>4235</v>
      </c>
      <c r="E369" s="16">
        <f t="shared" si="10"/>
        <v>-5.087404751232627E-2</v>
      </c>
      <c r="F369" s="8"/>
      <c r="G369" s="17"/>
      <c r="H369" s="15"/>
    </row>
    <row r="370" spans="1:8" ht="17">
      <c r="A370" s="6" t="s">
        <v>732</v>
      </c>
      <c r="B370" s="7" t="s">
        <v>733</v>
      </c>
      <c r="C370" s="8">
        <v>1216</v>
      </c>
      <c r="D370" s="17">
        <v>1144</v>
      </c>
      <c r="E370" s="16">
        <f t="shared" si="10"/>
        <v>-5.9210526315789491E-2</v>
      </c>
      <c r="F370" s="8"/>
      <c r="G370" s="17"/>
      <c r="H370" s="15"/>
    </row>
    <row r="371" spans="1:8" ht="17">
      <c r="A371" s="6" t="s">
        <v>734</v>
      </c>
      <c r="B371" s="7" t="s">
        <v>735</v>
      </c>
      <c r="C371" s="8">
        <v>1970</v>
      </c>
      <c r="D371" s="17">
        <v>1861</v>
      </c>
      <c r="E371" s="16">
        <f t="shared" si="10"/>
        <v>-5.5329949238578702E-2</v>
      </c>
      <c r="F371" s="8"/>
      <c r="G371" s="17"/>
      <c r="H371" s="15"/>
    </row>
    <row r="372" spans="1:8" ht="17">
      <c r="A372" s="6" t="s">
        <v>736</v>
      </c>
      <c r="B372" s="7" t="s">
        <v>737</v>
      </c>
      <c r="C372" s="8">
        <v>816</v>
      </c>
      <c r="D372" s="17">
        <v>757</v>
      </c>
      <c r="E372" s="16">
        <f t="shared" si="10"/>
        <v>-7.2303921568627416E-2</v>
      </c>
      <c r="F372" s="8"/>
      <c r="G372" s="17"/>
      <c r="H372" s="15"/>
    </row>
    <row r="373" spans="1:8" ht="17">
      <c r="A373" s="6" t="s">
        <v>738</v>
      </c>
      <c r="B373" s="7" t="s">
        <v>739</v>
      </c>
      <c r="C373" s="8">
        <v>3839.5</v>
      </c>
      <c r="D373" s="17">
        <v>3732</v>
      </c>
      <c r="E373" s="16">
        <f t="shared" si="10"/>
        <v>-2.799843729652296E-2</v>
      </c>
      <c r="F373" s="8"/>
      <c r="G373" s="17"/>
      <c r="H373" s="15"/>
    </row>
    <row r="374" spans="1:8" ht="17">
      <c r="A374" s="6" t="s">
        <v>740</v>
      </c>
      <c r="B374" s="7" t="s">
        <v>741</v>
      </c>
      <c r="C374" s="8">
        <v>3925</v>
      </c>
      <c r="D374" s="17">
        <v>3786</v>
      </c>
      <c r="E374" s="16">
        <f t="shared" si="10"/>
        <v>-3.5414012738853473E-2</v>
      </c>
      <c r="F374" s="8"/>
      <c r="G374" s="17"/>
      <c r="H374" s="15"/>
    </row>
    <row r="375" spans="1:8" ht="17">
      <c r="A375" s="6" t="s">
        <v>742</v>
      </c>
      <c r="B375" s="7" t="s">
        <v>743</v>
      </c>
      <c r="C375" s="8">
        <v>2083</v>
      </c>
      <c r="D375" s="17">
        <v>2055</v>
      </c>
      <c r="E375" s="16">
        <f t="shared" si="10"/>
        <v>-1.344215074411903E-2</v>
      </c>
      <c r="F375" s="8"/>
      <c r="G375" s="17"/>
      <c r="H375" s="15"/>
    </row>
    <row r="376" spans="1:8" ht="17">
      <c r="A376" s="6" t="s">
        <v>744</v>
      </c>
      <c r="B376" s="7" t="s">
        <v>745</v>
      </c>
      <c r="C376" s="8">
        <v>978</v>
      </c>
      <c r="D376" s="17">
        <v>968</v>
      </c>
      <c r="E376" s="16">
        <f t="shared" si="10"/>
        <v>-1.0224948875255602E-2</v>
      </c>
      <c r="F376" s="8"/>
      <c r="G376" s="17"/>
      <c r="H376" s="15"/>
    </row>
    <row r="377" spans="1:8" ht="17">
      <c r="A377" s="6" t="s">
        <v>746</v>
      </c>
      <c r="B377" s="7" t="s">
        <v>747</v>
      </c>
      <c r="C377" s="8">
        <v>3755</v>
      </c>
      <c r="D377" s="17">
        <v>3725</v>
      </c>
      <c r="E377" s="16">
        <f t="shared" si="10"/>
        <v>-7.9893475366178413E-3</v>
      </c>
      <c r="F377" s="8">
        <v>77</v>
      </c>
      <c r="G377" s="17"/>
      <c r="H377" s="15">
        <f t="shared" si="11"/>
        <v>-1</v>
      </c>
    </row>
    <row r="378" spans="1:8" ht="17">
      <c r="A378" s="6" t="s">
        <v>748</v>
      </c>
      <c r="B378" s="7" t="s">
        <v>749</v>
      </c>
      <c r="C378" s="8">
        <v>670</v>
      </c>
      <c r="D378" s="17">
        <v>639</v>
      </c>
      <c r="E378" s="16">
        <f t="shared" si="10"/>
        <v>-4.6268656716417889E-2</v>
      </c>
      <c r="F378" s="8"/>
      <c r="G378" s="17"/>
      <c r="H378" s="15"/>
    </row>
    <row r="379" spans="1:8" ht="17">
      <c r="A379" s="6" t="s">
        <v>750</v>
      </c>
      <c r="B379" s="7" t="s">
        <v>751</v>
      </c>
      <c r="C379" s="8">
        <v>783</v>
      </c>
      <c r="D379" s="17">
        <v>519</v>
      </c>
      <c r="E379" s="16">
        <f t="shared" si="10"/>
        <v>-0.33716475095785436</v>
      </c>
      <c r="F379" s="8"/>
      <c r="G379" s="17"/>
      <c r="H379" s="15"/>
    </row>
    <row r="380" spans="1:8" ht="17">
      <c r="A380" s="6" t="s">
        <v>752</v>
      </c>
      <c r="B380" s="7" t="s">
        <v>753</v>
      </c>
      <c r="C380" s="8">
        <v>2302</v>
      </c>
      <c r="D380" s="17">
        <v>2285</v>
      </c>
      <c r="E380" s="16">
        <f t="shared" si="10"/>
        <v>-7.3848827106863801E-3</v>
      </c>
      <c r="F380" s="8"/>
      <c r="G380" s="17"/>
      <c r="H380" s="15"/>
    </row>
    <row r="381" spans="1:8" ht="17">
      <c r="A381" s="6" t="s">
        <v>754</v>
      </c>
      <c r="B381" s="7" t="s">
        <v>755</v>
      </c>
      <c r="C381" s="8">
        <v>2823</v>
      </c>
      <c r="D381" s="17">
        <v>2734</v>
      </c>
      <c r="E381" s="16">
        <f t="shared" si="10"/>
        <v>-3.1526744597945466E-2</v>
      </c>
      <c r="F381" s="8">
        <v>56</v>
      </c>
      <c r="G381" s="17">
        <v>26</v>
      </c>
      <c r="H381" s="15">
        <f t="shared" si="11"/>
        <v>-0.5357142857142857</v>
      </c>
    </row>
    <row r="382" spans="1:8" ht="17">
      <c r="A382" s="6" t="s">
        <v>756</v>
      </c>
      <c r="B382" s="7" t="s">
        <v>757</v>
      </c>
      <c r="C382" s="8">
        <v>1361</v>
      </c>
      <c r="D382" s="17">
        <v>1393</v>
      </c>
      <c r="E382" s="16">
        <f t="shared" si="10"/>
        <v>2.3512123438647947E-2</v>
      </c>
      <c r="F382" s="8"/>
      <c r="G382" s="17"/>
      <c r="H382" s="15"/>
    </row>
    <row r="383" spans="1:8" ht="17">
      <c r="A383" s="6" t="s">
        <v>758</v>
      </c>
      <c r="B383" s="7" t="s">
        <v>759</v>
      </c>
      <c r="C383" s="8">
        <v>16761</v>
      </c>
      <c r="D383" s="17">
        <v>16515</v>
      </c>
      <c r="E383" s="16">
        <f t="shared" si="10"/>
        <v>-1.4676928584213322E-2</v>
      </c>
      <c r="F383" s="8"/>
      <c r="G383" s="17"/>
      <c r="H383" s="15"/>
    </row>
    <row r="384" spans="1:8" ht="17">
      <c r="A384" s="6" t="s">
        <v>760</v>
      </c>
      <c r="B384" s="7" t="s">
        <v>761</v>
      </c>
      <c r="C384" s="8">
        <v>1439</v>
      </c>
      <c r="D384" s="17">
        <v>1398</v>
      </c>
      <c r="E384" s="16">
        <f t="shared" si="10"/>
        <v>-2.8492008339124353E-2</v>
      </c>
      <c r="F384" s="8"/>
      <c r="G384" s="17"/>
      <c r="H384" s="15"/>
    </row>
    <row r="385" spans="1:8" ht="17">
      <c r="A385" s="6" t="s">
        <v>762</v>
      </c>
      <c r="B385" s="7" t="s">
        <v>763</v>
      </c>
      <c r="C385" s="8">
        <v>11855.5</v>
      </c>
      <c r="D385" s="17">
        <v>11206</v>
      </c>
      <c r="E385" s="16">
        <f t="shared" si="10"/>
        <v>-5.4784699084812982E-2</v>
      </c>
      <c r="F385" s="8">
        <v>69</v>
      </c>
      <c r="G385" s="17">
        <v>89</v>
      </c>
      <c r="H385" s="15">
        <f t="shared" si="11"/>
        <v>0.28985507246376807</v>
      </c>
    </row>
    <row r="386" spans="1:8" ht="17">
      <c r="A386" s="6" t="s">
        <v>764</v>
      </c>
      <c r="B386" s="7" t="s">
        <v>765</v>
      </c>
      <c r="C386" s="8">
        <v>1758</v>
      </c>
      <c r="D386" s="17">
        <v>1734</v>
      </c>
      <c r="E386" s="16">
        <f t="shared" si="10"/>
        <v>-1.3651877133105783E-2</v>
      </c>
      <c r="F386" s="8"/>
      <c r="G386" s="17"/>
      <c r="H386" s="15"/>
    </row>
    <row r="387" spans="1:8" ht="17">
      <c r="A387" s="6" t="s">
        <v>766</v>
      </c>
      <c r="B387" s="7" t="s">
        <v>767</v>
      </c>
      <c r="C387" s="8">
        <v>1661</v>
      </c>
      <c r="D387" s="17">
        <v>1520</v>
      </c>
      <c r="E387" s="16">
        <f t="shared" si="10"/>
        <v>-8.4888621312462331E-2</v>
      </c>
      <c r="F387" s="8"/>
      <c r="G387" s="17"/>
      <c r="H387" s="15"/>
    </row>
    <row r="388" spans="1:8" ht="17">
      <c r="A388" s="6" t="s">
        <v>768</v>
      </c>
      <c r="B388" s="7" t="s">
        <v>769</v>
      </c>
      <c r="C388" s="8">
        <v>3267</v>
      </c>
      <c r="D388" s="17">
        <v>3217</v>
      </c>
      <c r="E388" s="16">
        <f t="shared" si="10"/>
        <v>-1.5304560759106245E-2</v>
      </c>
      <c r="F388" s="8"/>
      <c r="G388" s="17"/>
      <c r="H388" s="15"/>
    </row>
    <row r="389" spans="1:8" ht="17">
      <c r="A389" s="6" t="s">
        <v>770</v>
      </c>
      <c r="B389" s="7" t="s">
        <v>771</v>
      </c>
      <c r="C389" s="8">
        <v>5691.5</v>
      </c>
      <c r="D389" s="17">
        <v>5147</v>
      </c>
      <c r="E389" s="16">
        <f t="shared" ref="E389:E452" si="12">IFERROR(D389/C389-100%,"")</f>
        <v>-9.566898005798119E-2</v>
      </c>
      <c r="F389" s="8">
        <v>4736</v>
      </c>
      <c r="G389" s="17">
        <v>4233</v>
      </c>
      <c r="H389" s="15">
        <f t="shared" ref="H389" si="13">G389/F389-100%</f>
        <v>-0.10620777027027029</v>
      </c>
    </row>
    <row r="390" spans="1:8" ht="17">
      <c r="A390" s="6" t="s">
        <v>772</v>
      </c>
      <c r="B390" s="7" t="s">
        <v>773</v>
      </c>
      <c r="C390" s="8">
        <v>335.5</v>
      </c>
      <c r="D390" s="17">
        <v>229</v>
      </c>
      <c r="E390" s="16">
        <f t="shared" si="12"/>
        <v>-0.31743666169895679</v>
      </c>
      <c r="F390" s="8"/>
      <c r="G390" s="17"/>
      <c r="H390" s="15"/>
    </row>
    <row r="391" spans="1:8" ht="17">
      <c r="A391" s="6" t="s">
        <v>774</v>
      </c>
      <c r="B391" s="7" t="s">
        <v>775</v>
      </c>
      <c r="C391" s="8">
        <v>1463.5</v>
      </c>
      <c r="D391" s="17">
        <v>1371</v>
      </c>
      <c r="E391" s="16">
        <f t="shared" si="12"/>
        <v>-6.3204646395626951E-2</v>
      </c>
      <c r="F391" s="8"/>
      <c r="G391" s="17"/>
      <c r="H391" s="15"/>
    </row>
    <row r="392" spans="1:8" ht="17">
      <c r="A392" s="6" t="s">
        <v>776</v>
      </c>
      <c r="B392" s="7" t="s">
        <v>777</v>
      </c>
      <c r="C392" s="8">
        <v>430.5</v>
      </c>
      <c r="D392" s="17">
        <v>457</v>
      </c>
      <c r="E392" s="16">
        <f t="shared" si="12"/>
        <v>6.1556329849012714E-2</v>
      </c>
      <c r="F392" s="8"/>
      <c r="G392" s="17"/>
      <c r="H392" s="15"/>
    </row>
    <row r="393" spans="1:8" ht="17">
      <c r="A393" s="6" t="s">
        <v>778</v>
      </c>
      <c r="B393" s="7" t="s">
        <v>779</v>
      </c>
      <c r="C393" s="8">
        <v>404</v>
      </c>
      <c r="D393" s="17">
        <v>359</v>
      </c>
      <c r="E393" s="16">
        <f t="shared" si="12"/>
        <v>-0.11138613861386137</v>
      </c>
      <c r="F393" s="8"/>
      <c r="G393" s="17"/>
      <c r="H393" s="15"/>
    </row>
    <row r="394" spans="1:8" ht="17">
      <c r="A394" s="6" t="s">
        <v>780</v>
      </c>
      <c r="B394" s="7" t="s">
        <v>781</v>
      </c>
      <c r="C394" s="8">
        <v>315.5</v>
      </c>
      <c r="D394" s="17">
        <v>255</v>
      </c>
      <c r="E394" s="16">
        <f t="shared" si="12"/>
        <v>-0.19175911251980982</v>
      </c>
      <c r="F394" s="8"/>
      <c r="G394" s="17"/>
      <c r="H394" s="15"/>
    </row>
    <row r="395" spans="1:8" ht="17">
      <c r="A395" s="6" t="s">
        <v>782</v>
      </c>
      <c r="B395" s="7" t="s">
        <v>783</v>
      </c>
      <c r="C395" s="8">
        <v>435.5</v>
      </c>
      <c r="D395" s="17">
        <v>406</v>
      </c>
      <c r="E395" s="16">
        <f t="shared" si="12"/>
        <v>-6.7738231917336411E-2</v>
      </c>
      <c r="F395" s="8"/>
      <c r="G395" s="17"/>
      <c r="H395" s="15"/>
    </row>
    <row r="396" spans="1:8" ht="17">
      <c r="A396" s="6" t="s">
        <v>784</v>
      </c>
      <c r="B396" s="7" t="s">
        <v>785</v>
      </c>
      <c r="C396" s="8">
        <v>449</v>
      </c>
      <c r="D396" s="17">
        <v>397</v>
      </c>
      <c r="E396" s="16">
        <f t="shared" si="12"/>
        <v>-0.11581291759465484</v>
      </c>
      <c r="F396" s="8"/>
      <c r="G396" s="17"/>
      <c r="H396" s="15"/>
    </row>
    <row r="397" spans="1:8" ht="17">
      <c r="A397" s="6" t="s">
        <v>786</v>
      </c>
      <c r="B397" s="7" t="s">
        <v>787</v>
      </c>
      <c r="C397" s="8">
        <v>1803</v>
      </c>
      <c r="D397" s="17">
        <v>1415</v>
      </c>
      <c r="E397" s="16">
        <f t="shared" si="12"/>
        <v>-0.21519689406544651</v>
      </c>
      <c r="F397" s="8"/>
      <c r="G397" s="17"/>
      <c r="H397" s="15"/>
    </row>
    <row r="398" spans="1:8" ht="17">
      <c r="A398" s="6" t="s">
        <v>788</v>
      </c>
      <c r="B398" s="7" t="s">
        <v>789</v>
      </c>
      <c r="C398" s="8">
        <v>1168</v>
      </c>
      <c r="D398" s="17">
        <v>1122</v>
      </c>
      <c r="E398" s="16">
        <f t="shared" si="12"/>
        <v>-3.9383561643835607E-2</v>
      </c>
      <c r="F398" s="8"/>
      <c r="G398" s="17"/>
      <c r="H398" s="15"/>
    </row>
    <row r="399" spans="1:8" ht="17">
      <c r="A399" s="6" t="s">
        <v>790</v>
      </c>
      <c r="B399" s="7" t="s">
        <v>791</v>
      </c>
      <c r="C399" s="8">
        <v>1013</v>
      </c>
      <c r="D399" s="17">
        <v>957</v>
      </c>
      <c r="E399" s="16">
        <f t="shared" si="12"/>
        <v>-5.5281342546890433E-2</v>
      </c>
      <c r="F399" s="8"/>
      <c r="G399" s="17"/>
      <c r="H399" s="15"/>
    </row>
    <row r="400" spans="1:8" ht="17">
      <c r="A400" s="6" t="s">
        <v>792</v>
      </c>
      <c r="B400" s="7" t="s">
        <v>793</v>
      </c>
      <c r="C400" s="8">
        <v>198</v>
      </c>
      <c r="D400" s="17">
        <v>151</v>
      </c>
      <c r="E400" s="16">
        <f t="shared" si="12"/>
        <v>-0.23737373737373735</v>
      </c>
      <c r="F400" s="8"/>
      <c r="G400" s="17"/>
      <c r="H400" s="15"/>
    </row>
    <row r="401" spans="1:8" ht="17">
      <c r="A401" s="6" t="s">
        <v>794</v>
      </c>
      <c r="B401" s="7" t="s">
        <v>795</v>
      </c>
      <c r="C401" s="8">
        <v>782.5</v>
      </c>
      <c r="D401" s="17">
        <v>734</v>
      </c>
      <c r="E401" s="16">
        <f t="shared" si="12"/>
        <v>-6.1980830670926523E-2</v>
      </c>
      <c r="F401" s="8"/>
      <c r="G401" s="17"/>
      <c r="H401" s="15"/>
    </row>
    <row r="402" spans="1:8" ht="17">
      <c r="A402" s="6" t="s">
        <v>796</v>
      </c>
      <c r="B402" s="7" t="s">
        <v>797</v>
      </c>
      <c r="C402" s="8">
        <v>350</v>
      </c>
      <c r="D402" s="17">
        <v>315</v>
      </c>
      <c r="E402" s="16">
        <f t="shared" si="12"/>
        <v>-9.9999999999999978E-2</v>
      </c>
      <c r="F402" s="8"/>
      <c r="G402" s="17"/>
      <c r="H402" s="15"/>
    </row>
    <row r="403" spans="1:8" ht="17.25" customHeight="1">
      <c r="A403" s="6" t="s">
        <v>798</v>
      </c>
      <c r="B403" s="7" t="s">
        <v>799</v>
      </c>
      <c r="C403" s="8">
        <v>0</v>
      </c>
      <c r="D403" s="17">
        <v>1896</v>
      </c>
      <c r="E403" s="16" t="str">
        <f t="shared" si="12"/>
        <v/>
      </c>
      <c r="F403" s="8"/>
      <c r="G403" s="17"/>
      <c r="H403" s="15"/>
    </row>
    <row r="404" spans="1:8" ht="17">
      <c r="A404" s="6" t="s">
        <v>800</v>
      </c>
      <c r="B404" s="7" t="s">
        <v>801</v>
      </c>
      <c r="C404" s="8">
        <v>1864</v>
      </c>
      <c r="D404" s="17">
        <v>1651</v>
      </c>
      <c r="E404" s="16">
        <f t="shared" si="12"/>
        <v>-0.11427038626609443</v>
      </c>
      <c r="F404" s="8"/>
      <c r="G404" s="17"/>
      <c r="H404" s="15"/>
    </row>
    <row r="405" spans="1:8" ht="17">
      <c r="A405" s="6" t="s">
        <v>802</v>
      </c>
      <c r="B405" s="7" t="s">
        <v>803</v>
      </c>
      <c r="C405" s="8">
        <v>711</v>
      </c>
      <c r="D405" s="17">
        <v>363</v>
      </c>
      <c r="E405" s="16">
        <f t="shared" si="12"/>
        <v>-0.48945147679324896</v>
      </c>
      <c r="F405" s="8"/>
      <c r="G405" s="17"/>
      <c r="H405" s="15"/>
    </row>
    <row r="406" spans="1:8" ht="17">
      <c r="A406" s="6" t="s">
        <v>804</v>
      </c>
      <c r="B406" s="7" t="s">
        <v>805</v>
      </c>
      <c r="C406" s="8">
        <v>1261</v>
      </c>
      <c r="D406" s="17">
        <v>602</v>
      </c>
      <c r="E406" s="16">
        <f t="shared" si="12"/>
        <v>-0.52260111022997613</v>
      </c>
      <c r="F406" s="8"/>
      <c r="G406" s="17"/>
      <c r="H406" s="15"/>
    </row>
    <row r="407" spans="1:8" ht="17">
      <c r="A407" s="6" t="s">
        <v>806</v>
      </c>
      <c r="B407" s="7" t="s">
        <v>807</v>
      </c>
      <c r="C407" s="8">
        <v>1671.5</v>
      </c>
      <c r="D407" s="17">
        <v>1430</v>
      </c>
      <c r="E407" s="16">
        <f t="shared" si="12"/>
        <v>-0.14448100508525274</v>
      </c>
      <c r="F407" s="8"/>
      <c r="G407" s="17"/>
      <c r="H407" s="15"/>
    </row>
    <row r="408" spans="1:8" ht="17">
      <c r="A408" s="6" t="s">
        <v>808</v>
      </c>
      <c r="B408" s="7" t="s">
        <v>809</v>
      </c>
      <c r="C408" s="8">
        <v>399</v>
      </c>
      <c r="D408" s="17">
        <v>311</v>
      </c>
      <c r="E408" s="16">
        <f t="shared" si="12"/>
        <v>-0.22055137844611528</v>
      </c>
      <c r="F408" s="8"/>
      <c r="G408" s="17"/>
      <c r="H408" s="15"/>
    </row>
    <row r="409" spans="1:8" ht="17">
      <c r="A409" s="6" t="s">
        <v>810</v>
      </c>
      <c r="B409" s="7" t="s">
        <v>811</v>
      </c>
      <c r="C409" s="8">
        <v>1071.5</v>
      </c>
      <c r="D409" s="17">
        <v>1042</v>
      </c>
      <c r="E409" s="16">
        <f t="shared" si="12"/>
        <v>-2.7531497900139978E-2</v>
      </c>
      <c r="F409" s="8"/>
      <c r="G409" s="17"/>
      <c r="H409" s="15"/>
    </row>
    <row r="410" spans="1:8" ht="17">
      <c r="A410" s="6" t="s">
        <v>812</v>
      </c>
      <c r="B410" s="7" t="s">
        <v>813</v>
      </c>
      <c r="C410" s="8">
        <v>0</v>
      </c>
      <c r="D410" s="17">
        <v>0</v>
      </c>
      <c r="E410" s="16" t="str">
        <f t="shared" si="12"/>
        <v/>
      </c>
      <c r="F410" s="8"/>
      <c r="G410" s="17"/>
      <c r="H410" s="15"/>
    </row>
    <row r="411" spans="1:8" ht="17">
      <c r="A411" s="6" t="s">
        <v>814</v>
      </c>
      <c r="B411" s="7" t="s">
        <v>815</v>
      </c>
      <c r="C411" s="8">
        <v>0</v>
      </c>
      <c r="D411" s="17">
        <v>0</v>
      </c>
      <c r="E411" s="16" t="str">
        <f t="shared" si="12"/>
        <v/>
      </c>
      <c r="F411" s="8"/>
      <c r="G411" s="17"/>
      <c r="H411" s="15"/>
    </row>
    <row r="412" spans="1:8" ht="17">
      <c r="A412" s="6" t="s">
        <v>816</v>
      </c>
      <c r="B412" s="7" t="s">
        <v>817</v>
      </c>
      <c r="C412" s="8">
        <v>243.5</v>
      </c>
      <c r="D412" s="17">
        <v>165</v>
      </c>
      <c r="E412" s="16">
        <f t="shared" si="12"/>
        <v>-0.32238193018480488</v>
      </c>
      <c r="F412" s="8"/>
      <c r="G412" s="17"/>
      <c r="H412" s="15"/>
    </row>
    <row r="413" spans="1:8" ht="17">
      <c r="A413" s="6" t="s">
        <v>818</v>
      </c>
      <c r="B413" s="7" t="s">
        <v>819</v>
      </c>
      <c r="C413" s="8">
        <v>467</v>
      </c>
      <c r="D413" s="17">
        <v>458</v>
      </c>
      <c r="E413" s="16">
        <f t="shared" si="12"/>
        <v>-1.9271948608137079E-2</v>
      </c>
      <c r="F413" s="8"/>
      <c r="G413" s="17"/>
      <c r="H413" s="15"/>
    </row>
    <row r="414" spans="1:8" ht="17">
      <c r="A414" s="6" t="s">
        <v>820</v>
      </c>
      <c r="B414" s="7" t="s">
        <v>821</v>
      </c>
      <c r="C414" s="8">
        <v>243</v>
      </c>
      <c r="D414" s="17">
        <v>229</v>
      </c>
      <c r="E414" s="16">
        <f t="shared" si="12"/>
        <v>-5.7613168724279795E-2</v>
      </c>
      <c r="F414" s="8"/>
      <c r="G414" s="17"/>
      <c r="H414" s="15"/>
    </row>
    <row r="415" spans="1:8" ht="17">
      <c r="A415" s="6" t="s">
        <v>822</v>
      </c>
      <c r="B415" s="7" t="s">
        <v>823</v>
      </c>
      <c r="C415" s="8">
        <v>295</v>
      </c>
      <c r="D415" s="17">
        <v>273</v>
      </c>
      <c r="E415" s="16">
        <f t="shared" si="12"/>
        <v>-7.4576271186440724E-2</v>
      </c>
      <c r="F415" s="8"/>
      <c r="G415" s="17"/>
      <c r="H415" s="15"/>
    </row>
    <row r="416" spans="1:8" ht="17">
      <c r="A416" s="6" t="s">
        <v>824</v>
      </c>
      <c r="B416" s="7" t="s">
        <v>825</v>
      </c>
      <c r="C416" s="8">
        <v>1038.5</v>
      </c>
      <c r="D416" s="17">
        <v>935</v>
      </c>
      <c r="E416" s="16">
        <f t="shared" si="12"/>
        <v>-9.9662975445353852E-2</v>
      </c>
      <c r="F416" s="8"/>
      <c r="G416" s="17"/>
      <c r="H416" s="15"/>
    </row>
    <row r="417" spans="1:8" ht="17">
      <c r="A417" s="6" t="s">
        <v>826</v>
      </c>
      <c r="B417" s="7" t="s">
        <v>827</v>
      </c>
      <c r="C417" s="8">
        <v>613</v>
      </c>
      <c r="D417" s="17">
        <v>565</v>
      </c>
      <c r="E417" s="16">
        <f t="shared" si="12"/>
        <v>-7.83034257748777E-2</v>
      </c>
      <c r="F417" s="8"/>
      <c r="G417" s="17"/>
      <c r="H417" s="15"/>
    </row>
    <row r="418" spans="1:8" ht="17">
      <c r="A418" s="6" t="s">
        <v>828</v>
      </c>
      <c r="B418" s="7" t="s">
        <v>829</v>
      </c>
      <c r="C418" s="8">
        <v>2333.5</v>
      </c>
      <c r="D418" s="17">
        <v>2576</v>
      </c>
      <c r="E418" s="16">
        <f t="shared" si="12"/>
        <v>0.1039211484893936</v>
      </c>
      <c r="F418" s="8"/>
      <c r="G418" s="17"/>
      <c r="H418" s="15"/>
    </row>
    <row r="419" spans="1:8" ht="17">
      <c r="A419" s="6" t="s">
        <v>830</v>
      </c>
      <c r="B419" s="7" t="s">
        <v>831</v>
      </c>
      <c r="C419" s="8">
        <v>475.5</v>
      </c>
      <c r="D419" s="17">
        <v>321</v>
      </c>
      <c r="E419" s="16">
        <f t="shared" si="12"/>
        <v>-0.32492113564668768</v>
      </c>
      <c r="F419" s="8"/>
      <c r="G419" s="17"/>
      <c r="H419" s="15"/>
    </row>
    <row r="420" spans="1:8" ht="17">
      <c r="A420" s="6" t="s">
        <v>832</v>
      </c>
      <c r="B420" s="7" t="s">
        <v>833</v>
      </c>
      <c r="C420" s="8">
        <v>338</v>
      </c>
      <c r="D420" s="17">
        <v>457</v>
      </c>
      <c r="E420" s="16">
        <f t="shared" si="12"/>
        <v>0.35207100591715967</v>
      </c>
      <c r="F420" s="8"/>
      <c r="G420" s="17"/>
      <c r="H420" s="15"/>
    </row>
    <row r="421" spans="1:8" ht="17">
      <c r="A421" s="6" t="s">
        <v>834</v>
      </c>
      <c r="B421" s="7" t="s">
        <v>835</v>
      </c>
      <c r="C421" s="8">
        <v>1761</v>
      </c>
      <c r="D421" s="17">
        <v>1540</v>
      </c>
      <c r="E421" s="16">
        <f t="shared" si="12"/>
        <v>-0.1254968767745599</v>
      </c>
      <c r="F421" s="8"/>
      <c r="G421" s="17"/>
      <c r="H421" s="15"/>
    </row>
    <row r="422" spans="1:8" ht="17">
      <c r="A422" s="6" t="s">
        <v>836</v>
      </c>
      <c r="B422" s="7" t="s">
        <v>837</v>
      </c>
      <c r="C422" s="8">
        <v>645</v>
      </c>
      <c r="D422" s="17">
        <v>577</v>
      </c>
      <c r="E422" s="16">
        <f t="shared" si="12"/>
        <v>-0.10542635658914734</v>
      </c>
      <c r="F422" s="8"/>
      <c r="G422" s="17"/>
      <c r="H422" s="15"/>
    </row>
    <row r="423" spans="1:8" ht="17">
      <c r="A423" s="6" t="s">
        <v>838</v>
      </c>
      <c r="B423" s="7" t="s">
        <v>471</v>
      </c>
      <c r="C423" s="8">
        <v>345.5</v>
      </c>
      <c r="D423" s="17">
        <v>232</v>
      </c>
      <c r="E423" s="16">
        <f t="shared" si="12"/>
        <v>-0.32850940665701878</v>
      </c>
      <c r="F423" s="8"/>
      <c r="G423" s="17"/>
      <c r="H423" s="15"/>
    </row>
    <row r="424" spans="1:8" ht="17">
      <c r="A424" s="6" t="s">
        <v>839</v>
      </c>
      <c r="B424" s="7" t="s">
        <v>840</v>
      </c>
      <c r="C424" s="8">
        <v>0</v>
      </c>
      <c r="D424" s="17">
        <v>498</v>
      </c>
      <c r="E424" s="16" t="str">
        <f t="shared" si="12"/>
        <v/>
      </c>
      <c r="F424" s="8"/>
      <c r="G424" s="17"/>
      <c r="H424" s="15"/>
    </row>
    <row r="425" spans="1:8" ht="17">
      <c r="A425" s="6" t="s">
        <v>841</v>
      </c>
      <c r="B425" s="7" t="s">
        <v>842</v>
      </c>
      <c r="C425" s="8">
        <v>635.5</v>
      </c>
      <c r="D425" s="17">
        <v>591</v>
      </c>
      <c r="E425" s="16">
        <f t="shared" si="12"/>
        <v>-7.0023603461841111E-2</v>
      </c>
      <c r="F425" s="8"/>
      <c r="G425" s="17"/>
      <c r="H425" s="15"/>
    </row>
    <row r="426" spans="1:8" ht="17">
      <c r="A426" s="6" t="s">
        <v>843</v>
      </c>
      <c r="B426" s="7" t="s">
        <v>844</v>
      </c>
      <c r="C426" s="8">
        <v>10079.5</v>
      </c>
      <c r="D426" s="17">
        <v>8739</v>
      </c>
      <c r="E426" s="16">
        <f t="shared" si="12"/>
        <v>-0.13299270797162555</v>
      </c>
      <c r="F426" s="8"/>
      <c r="G426" s="17"/>
      <c r="H426" s="15"/>
    </row>
    <row r="427" spans="1:8" ht="17">
      <c r="A427" s="6" t="s">
        <v>845</v>
      </c>
      <c r="B427" s="7" t="s">
        <v>846</v>
      </c>
      <c r="C427" s="8">
        <v>796</v>
      </c>
      <c r="D427" s="17">
        <v>679</v>
      </c>
      <c r="E427" s="16">
        <f t="shared" si="12"/>
        <v>-0.14698492462311563</v>
      </c>
      <c r="F427" s="8"/>
      <c r="G427" s="17"/>
      <c r="H427" s="15"/>
    </row>
    <row r="428" spans="1:8" ht="17">
      <c r="A428" s="6" t="s">
        <v>847</v>
      </c>
      <c r="B428" s="7" t="s">
        <v>848</v>
      </c>
      <c r="C428" s="8">
        <v>454</v>
      </c>
      <c r="D428" s="17">
        <v>447</v>
      </c>
      <c r="E428" s="16">
        <f t="shared" si="12"/>
        <v>-1.5418502202643181E-2</v>
      </c>
      <c r="F428" s="8"/>
      <c r="G428" s="17"/>
      <c r="H428" s="15"/>
    </row>
    <row r="429" spans="1:8" ht="17">
      <c r="A429" s="6" t="s">
        <v>849</v>
      </c>
      <c r="B429" s="7" t="s">
        <v>850</v>
      </c>
      <c r="C429" s="8">
        <v>2715</v>
      </c>
      <c r="D429" s="17">
        <v>2464</v>
      </c>
      <c r="E429" s="16">
        <f t="shared" si="12"/>
        <v>-9.2449355432780878E-2</v>
      </c>
      <c r="F429" s="8"/>
      <c r="G429" s="17"/>
      <c r="H429" s="15"/>
    </row>
    <row r="430" spans="1:8" ht="17">
      <c r="A430" s="6" t="s">
        <v>851</v>
      </c>
      <c r="B430" s="7" t="s">
        <v>852</v>
      </c>
      <c r="C430" s="8">
        <v>590</v>
      </c>
      <c r="D430" s="17">
        <v>479</v>
      </c>
      <c r="E430" s="16">
        <f t="shared" si="12"/>
        <v>-0.18813559322033901</v>
      </c>
      <c r="F430" s="8"/>
      <c r="G430" s="17"/>
      <c r="H430" s="15"/>
    </row>
    <row r="431" spans="1:8" ht="17">
      <c r="A431" s="6" t="s">
        <v>853</v>
      </c>
      <c r="B431" s="7" t="s">
        <v>854</v>
      </c>
      <c r="C431" s="8">
        <v>0</v>
      </c>
      <c r="D431" s="17">
        <v>0</v>
      </c>
      <c r="E431" s="16" t="str">
        <f t="shared" si="12"/>
        <v/>
      </c>
      <c r="F431" s="8"/>
      <c r="G431" s="17"/>
      <c r="H431" s="15"/>
    </row>
    <row r="432" spans="1:8" ht="17">
      <c r="A432" s="6" t="s">
        <v>855</v>
      </c>
      <c r="B432" s="7" t="s">
        <v>856</v>
      </c>
      <c r="C432" s="8">
        <v>177</v>
      </c>
      <c r="D432" s="17">
        <v>174</v>
      </c>
      <c r="E432" s="16">
        <f t="shared" si="12"/>
        <v>-1.6949152542372836E-2</v>
      </c>
      <c r="F432" s="8"/>
      <c r="G432" s="17"/>
      <c r="H432" s="15"/>
    </row>
    <row r="433" spans="1:8" ht="17">
      <c r="A433" s="6" t="s">
        <v>857</v>
      </c>
      <c r="B433" s="7" t="s">
        <v>858</v>
      </c>
      <c r="C433" s="8">
        <v>444</v>
      </c>
      <c r="D433" s="17">
        <v>361</v>
      </c>
      <c r="E433" s="16">
        <f t="shared" si="12"/>
        <v>-0.18693693693693691</v>
      </c>
      <c r="F433" s="8"/>
      <c r="G433" s="17"/>
      <c r="H433" s="15"/>
    </row>
    <row r="434" spans="1:8" ht="17">
      <c r="A434" s="6" t="s">
        <v>859</v>
      </c>
      <c r="B434" s="7" t="s">
        <v>860</v>
      </c>
      <c r="C434" s="8">
        <v>914</v>
      </c>
      <c r="D434" s="17">
        <v>175</v>
      </c>
      <c r="E434" s="16">
        <f t="shared" si="12"/>
        <v>-0.80853391684901532</v>
      </c>
      <c r="F434" s="8"/>
      <c r="G434" s="17"/>
      <c r="H434" s="15"/>
    </row>
    <row r="435" spans="1:8" ht="17">
      <c r="A435" s="6" t="s">
        <v>861</v>
      </c>
      <c r="B435" s="7" t="s">
        <v>862</v>
      </c>
      <c r="C435" s="8">
        <v>276</v>
      </c>
      <c r="D435" s="17">
        <v>263</v>
      </c>
      <c r="E435" s="16">
        <f t="shared" si="12"/>
        <v>-4.7101449275362306E-2</v>
      </c>
      <c r="F435" s="8"/>
      <c r="G435" s="17"/>
      <c r="H435" s="15"/>
    </row>
    <row r="436" spans="1:8" ht="17">
      <c r="A436" s="6" t="s">
        <v>863</v>
      </c>
      <c r="B436" s="7" t="s">
        <v>864</v>
      </c>
      <c r="C436" s="8">
        <v>208.5</v>
      </c>
      <c r="D436" s="17">
        <v>200</v>
      </c>
      <c r="E436" s="16">
        <f t="shared" si="12"/>
        <v>-4.0767386091127067E-2</v>
      </c>
      <c r="F436" s="8"/>
      <c r="G436" s="17"/>
      <c r="H436" s="15"/>
    </row>
    <row r="437" spans="1:8" ht="17">
      <c r="A437" s="6" t="s">
        <v>865</v>
      </c>
      <c r="B437" s="7" t="s">
        <v>866</v>
      </c>
      <c r="C437" s="8">
        <v>330.5</v>
      </c>
      <c r="D437" s="17">
        <v>287</v>
      </c>
      <c r="E437" s="16">
        <f t="shared" si="12"/>
        <v>-0.1316187594553706</v>
      </c>
      <c r="F437" s="8"/>
      <c r="G437" s="17"/>
      <c r="H437" s="15"/>
    </row>
    <row r="438" spans="1:8" ht="17">
      <c r="A438" s="6" t="s">
        <v>867</v>
      </c>
      <c r="B438" s="7" t="s">
        <v>868</v>
      </c>
      <c r="C438" s="8">
        <v>2357</v>
      </c>
      <c r="D438" s="17">
        <v>1964</v>
      </c>
      <c r="E438" s="16">
        <f t="shared" si="12"/>
        <v>-0.16673737802291044</v>
      </c>
      <c r="F438" s="8"/>
      <c r="G438" s="17"/>
      <c r="H438" s="15"/>
    </row>
    <row r="439" spans="1:8" ht="17">
      <c r="A439" s="6" t="s">
        <v>869</v>
      </c>
      <c r="B439" s="7" t="s">
        <v>870</v>
      </c>
      <c r="C439" s="8">
        <v>2164</v>
      </c>
      <c r="D439" s="17">
        <v>2004</v>
      </c>
      <c r="E439" s="16">
        <f t="shared" si="12"/>
        <v>-7.3937153419593393E-2</v>
      </c>
      <c r="F439" s="8"/>
      <c r="G439" s="17"/>
      <c r="H439" s="15"/>
    </row>
    <row r="440" spans="1:8" ht="17">
      <c r="A440" s="6" t="s">
        <v>871</v>
      </c>
      <c r="B440" s="7" t="s">
        <v>872</v>
      </c>
      <c r="C440" s="8">
        <v>2076</v>
      </c>
      <c r="D440" s="17">
        <v>1905</v>
      </c>
      <c r="E440" s="16">
        <f t="shared" si="12"/>
        <v>-8.236994219653182E-2</v>
      </c>
      <c r="F440" s="8"/>
      <c r="G440" s="17"/>
      <c r="H440" s="15"/>
    </row>
    <row r="441" spans="1:8" ht="17">
      <c r="A441" s="6" t="s">
        <v>873</v>
      </c>
      <c r="B441" s="7" t="s">
        <v>874</v>
      </c>
      <c r="C441" s="8">
        <v>5124.5</v>
      </c>
      <c r="D441" s="17">
        <v>4231</v>
      </c>
      <c r="E441" s="16">
        <f t="shared" si="12"/>
        <v>-0.17435847399746318</v>
      </c>
      <c r="F441" s="8"/>
      <c r="G441" s="17"/>
      <c r="H441" s="15"/>
    </row>
    <row r="442" spans="1:8" ht="17">
      <c r="A442" s="6" t="s">
        <v>875</v>
      </c>
      <c r="B442" s="7" t="s">
        <v>876</v>
      </c>
      <c r="C442" s="8">
        <v>64369</v>
      </c>
      <c r="D442" s="17">
        <v>59506</v>
      </c>
      <c r="E442" s="16">
        <f t="shared" si="12"/>
        <v>-7.5548789013344941E-2</v>
      </c>
      <c r="F442" s="8"/>
      <c r="G442" s="17"/>
      <c r="H442" s="15"/>
    </row>
    <row r="443" spans="1:8" ht="17">
      <c r="A443" s="6" t="s">
        <v>877</v>
      </c>
      <c r="B443" s="7" t="s">
        <v>878</v>
      </c>
      <c r="C443" s="8">
        <v>447.5</v>
      </c>
      <c r="D443" s="17">
        <v>442</v>
      </c>
      <c r="E443" s="16">
        <f t="shared" si="12"/>
        <v>-1.2290502793296132E-2</v>
      </c>
      <c r="F443" s="8"/>
      <c r="G443" s="17"/>
      <c r="H443" s="15"/>
    </row>
    <row r="444" spans="1:8" ht="17">
      <c r="A444" s="6" t="s">
        <v>879</v>
      </c>
      <c r="B444" s="7" t="s">
        <v>880</v>
      </c>
      <c r="C444" s="8">
        <v>1688.5</v>
      </c>
      <c r="D444" s="17">
        <v>1195</v>
      </c>
      <c r="E444" s="16">
        <f t="shared" si="12"/>
        <v>-0.29227124666864079</v>
      </c>
      <c r="F444" s="8"/>
      <c r="G444" s="17"/>
      <c r="H444" s="15"/>
    </row>
    <row r="445" spans="1:8" ht="17">
      <c r="A445" s="6" t="s">
        <v>881</v>
      </c>
      <c r="B445" s="7" t="s">
        <v>882</v>
      </c>
      <c r="C445" s="8">
        <v>1835</v>
      </c>
      <c r="D445" s="17">
        <v>1686</v>
      </c>
      <c r="E445" s="16">
        <f t="shared" si="12"/>
        <v>-8.1198910081743847E-2</v>
      </c>
      <c r="F445" s="8"/>
      <c r="G445" s="17"/>
      <c r="H445" s="15"/>
    </row>
    <row r="446" spans="1:8" ht="17">
      <c r="A446" s="6" t="s">
        <v>883</v>
      </c>
      <c r="B446" s="7" t="s">
        <v>884</v>
      </c>
      <c r="C446" s="8">
        <v>910.5</v>
      </c>
      <c r="D446" s="17">
        <v>793</v>
      </c>
      <c r="E446" s="16">
        <f t="shared" si="12"/>
        <v>-0.12904997254255901</v>
      </c>
      <c r="F446" s="8"/>
      <c r="G446" s="17"/>
      <c r="H446" s="15"/>
    </row>
    <row r="447" spans="1:8" ht="17">
      <c r="A447" s="6" t="s">
        <v>885</v>
      </c>
      <c r="B447" s="7" t="s">
        <v>886</v>
      </c>
      <c r="C447" s="8">
        <v>741</v>
      </c>
      <c r="D447" s="17">
        <v>668</v>
      </c>
      <c r="E447" s="16">
        <f t="shared" si="12"/>
        <v>-9.8515519568151189E-2</v>
      </c>
      <c r="F447" s="8"/>
      <c r="G447" s="17"/>
      <c r="H447" s="15"/>
    </row>
    <row r="448" spans="1:8" ht="17">
      <c r="A448" s="6" t="s">
        <v>887</v>
      </c>
      <c r="B448" s="7" t="s">
        <v>888</v>
      </c>
      <c r="C448" s="8">
        <v>14110</v>
      </c>
      <c r="D448" s="17">
        <v>12406</v>
      </c>
      <c r="E448" s="16">
        <f t="shared" si="12"/>
        <v>-0.12076541459957479</v>
      </c>
      <c r="F448" s="8"/>
      <c r="G448" s="17"/>
      <c r="H448" s="15"/>
    </row>
    <row r="449" spans="1:8" ht="17">
      <c r="A449" s="6" t="s">
        <v>889</v>
      </c>
      <c r="B449" s="7" t="s">
        <v>890</v>
      </c>
      <c r="C449" s="8">
        <v>443</v>
      </c>
      <c r="D449" s="17">
        <v>421</v>
      </c>
      <c r="E449" s="16">
        <f t="shared" si="12"/>
        <v>-4.966139954853277E-2</v>
      </c>
      <c r="F449" s="8"/>
      <c r="G449" s="17"/>
      <c r="H449" s="15"/>
    </row>
    <row r="450" spans="1:8" ht="17">
      <c r="A450" s="6" t="s">
        <v>891</v>
      </c>
      <c r="B450" s="7" t="s">
        <v>892</v>
      </c>
      <c r="C450" s="8">
        <v>940.5</v>
      </c>
      <c r="D450" s="17">
        <v>787</v>
      </c>
      <c r="E450" s="16">
        <f t="shared" si="12"/>
        <v>-0.16321105794790003</v>
      </c>
      <c r="F450" s="8"/>
      <c r="G450" s="17"/>
      <c r="H450" s="15"/>
    </row>
    <row r="451" spans="1:8" ht="17">
      <c r="A451" s="6" t="s">
        <v>893</v>
      </c>
      <c r="B451" s="7" t="s">
        <v>894</v>
      </c>
      <c r="C451" s="8">
        <v>571.5</v>
      </c>
      <c r="D451" s="17">
        <v>386</v>
      </c>
      <c r="E451" s="16">
        <f t="shared" si="12"/>
        <v>-0.3245844269466317</v>
      </c>
      <c r="F451" s="8"/>
      <c r="G451" s="17"/>
      <c r="H451" s="15"/>
    </row>
    <row r="452" spans="1:8" ht="17">
      <c r="A452" s="6" t="s">
        <v>895</v>
      </c>
      <c r="B452" s="7" t="s">
        <v>896</v>
      </c>
      <c r="C452" s="8">
        <v>889</v>
      </c>
      <c r="D452" s="17">
        <v>824</v>
      </c>
      <c r="E452" s="16">
        <f t="shared" si="12"/>
        <v>-7.3115860517435349E-2</v>
      </c>
      <c r="F452" s="8"/>
      <c r="G452" s="17"/>
      <c r="H452" s="15"/>
    </row>
    <row r="453" spans="1:8" ht="17">
      <c r="A453" s="6" t="s">
        <v>897</v>
      </c>
      <c r="B453" s="7" t="s">
        <v>898</v>
      </c>
      <c r="C453" s="8">
        <v>571.5</v>
      </c>
      <c r="D453" s="17">
        <v>538</v>
      </c>
      <c r="E453" s="16">
        <f t="shared" ref="E453:E516" si="14">IFERROR(D453/C453-100%,"")</f>
        <v>-5.8617672790901132E-2</v>
      </c>
      <c r="F453" s="8"/>
      <c r="G453" s="17"/>
      <c r="H453" s="15"/>
    </row>
    <row r="454" spans="1:8" ht="17">
      <c r="A454" s="6" t="s">
        <v>899</v>
      </c>
      <c r="B454" s="7" t="s">
        <v>900</v>
      </c>
      <c r="C454" s="8">
        <v>865</v>
      </c>
      <c r="D454" s="17">
        <v>782</v>
      </c>
      <c r="E454" s="16">
        <f t="shared" si="14"/>
        <v>-9.5953757225433534E-2</v>
      </c>
      <c r="F454" s="8"/>
      <c r="G454" s="17"/>
      <c r="H454" s="15"/>
    </row>
    <row r="455" spans="1:8" ht="17">
      <c r="A455" s="6" t="s">
        <v>901</v>
      </c>
      <c r="B455" s="7" t="s">
        <v>902</v>
      </c>
      <c r="C455" s="8">
        <v>771</v>
      </c>
      <c r="D455" s="17">
        <v>563</v>
      </c>
      <c r="E455" s="16">
        <f t="shared" si="14"/>
        <v>-0.26977950713359278</v>
      </c>
      <c r="F455" s="8"/>
      <c r="G455" s="17"/>
      <c r="H455" s="15"/>
    </row>
    <row r="456" spans="1:8" ht="17">
      <c r="A456" s="6" t="s">
        <v>903</v>
      </c>
      <c r="B456" s="7" t="s">
        <v>904</v>
      </c>
      <c r="C456" s="8">
        <v>2939.5</v>
      </c>
      <c r="D456" s="17">
        <v>2547</v>
      </c>
      <c r="E456" s="16">
        <f t="shared" si="14"/>
        <v>-0.13352610988263314</v>
      </c>
      <c r="F456" s="8"/>
      <c r="G456" s="17"/>
      <c r="H456" s="15"/>
    </row>
    <row r="457" spans="1:8" ht="17">
      <c r="A457" s="6" t="s">
        <v>905</v>
      </c>
      <c r="B457" s="7" t="s">
        <v>906</v>
      </c>
      <c r="C457" s="8">
        <v>2955</v>
      </c>
      <c r="D457" s="17">
        <v>3106</v>
      </c>
      <c r="E457" s="16">
        <f t="shared" si="14"/>
        <v>5.1099830795262369E-2</v>
      </c>
      <c r="F457" s="8">
        <v>1164</v>
      </c>
      <c r="G457" s="17">
        <v>1115</v>
      </c>
      <c r="H457" s="15">
        <f t="shared" ref="H457:H513" si="15">G457/F457-100%</f>
        <v>-4.2096219931271439E-2</v>
      </c>
    </row>
    <row r="458" spans="1:8" ht="17">
      <c r="A458" s="6" t="s">
        <v>907</v>
      </c>
      <c r="B458" s="7" t="s">
        <v>908</v>
      </c>
      <c r="C458" s="8">
        <v>859</v>
      </c>
      <c r="D458" s="17">
        <v>831</v>
      </c>
      <c r="E458" s="16">
        <f t="shared" si="14"/>
        <v>-3.2596041909196738E-2</v>
      </c>
      <c r="F458" s="8"/>
      <c r="G458" s="17"/>
      <c r="H458" s="15"/>
    </row>
    <row r="459" spans="1:8" ht="17">
      <c r="A459" s="6" t="s">
        <v>909</v>
      </c>
      <c r="B459" s="7" t="s">
        <v>910</v>
      </c>
      <c r="C459" s="8">
        <v>1856</v>
      </c>
      <c r="D459" s="17">
        <v>1867</v>
      </c>
      <c r="E459" s="16">
        <f t="shared" si="14"/>
        <v>5.9267241379310498E-3</v>
      </c>
      <c r="F459" s="8"/>
      <c r="G459" s="17"/>
      <c r="H459" s="15"/>
    </row>
    <row r="460" spans="1:8" ht="17">
      <c r="A460" s="6" t="s">
        <v>911</v>
      </c>
      <c r="B460" s="7" t="s">
        <v>912</v>
      </c>
      <c r="C460" s="8">
        <v>539</v>
      </c>
      <c r="D460" s="17">
        <v>514</v>
      </c>
      <c r="E460" s="16">
        <f t="shared" si="14"/>
        <v>-4.6382189239332128E-2</v>
      </c>
      <c r="F460" s="8"/>
      <c r="G460" s="17"/>
      <c r="H460" s="15"/>
    </row>
    <row r="461" spans="1:8" ht="17">
      <c r="A461" s="6" t="s">
        <v>913</v>
      </c>
      <c r="B461" s="7" t="s">
        <v>914</v>
      </c>
      <c r="C461" s="8">
        <v>1173</v>
      </c>
      <c r="D461" s="17">
        <v>1198</v>
      </c>
      <c r="E461" s="16">
        <f t="shared" si="14"/>
        <v>2.1312872975277175E-2</v>
      </c>
      <c r="F461" s="8">
        <v>255</v>
      </c>
      <c r="G461" s="17">
        <v>55</v>
      </c>
      <c r="H461" s="15">
        <f t="shared" si="15"/>
        <v>-0.78431372549019607</v>
      </c>
    </row>
    <row r="462" spans="1:8" ht="17">
      <c r="A462" s="6" t="s">
        <v>915</v>
      </c>
      <c r="B462" s="7" t="s">
        <v>916</v>
      </c>
      <c r="C462" s="8">
        <v>2798</v>
      </c>
      <c r="D462" s="17">
        <v>2825</v>
      </c>
      <c r="E462" s="16">
        <f t="shared" si="14"/>
        <v>9.6497498213008459E-3</v>
      </c>
      <c r="F462" s="8"/>
      <c r="G462" s="17"/>
      <c r="H462" s="15"/>
    </row>
    <row r="463" spans="1:8" ht="17">
      <c r="A463" s="6" t="s">
        <v>917</v>
      </c>
      <c r="B463" s="7" t="s">
        <v>918</v>
      </c>
      <c r="C463" s="8">
        <v>608</v>
      </c>
      <c r="D463" s="17">
        <v>612</v>
      </c>
      <c r="E463" s="16">
        <f t="shared" si="14"/>
        <v>6.5789473684210176E-3</v>
      </c>
      <c r="F463" s="8"/>
      <c r="G463" s="17"/>
      <c r="H463" s="15"/>
    </row>
    <row r="464" spans="1:8" ht="17">
      <c r="A464" s="6" t="s">
        <v>919</v>
      </c>
      <c r="B464" s="7" t="s">
        <v>920</v>
      </c>
      <c r="C464" s="8">
        <v>650</v>
      </c>
      <c r="D464" s="17">
        <v>622</v>
      </c>
      <c r="E464" s="16">
        <f t="shared" si="14"/>
        <v>-4.3076923076923124E-2</v>
      </c>
      <c r="F464" s="8"/>
      <c r="G464" s="17"/>
      <c r="H464" s="15"/>
    </row>
    <row r="465" spans="1:8" ht="17">
      <c r="A465" s="6" t="s">
        <v>921</v>
      </c>
      <c r="B465" s="7" t="s">
        <v>922</v>
      </c>
      <c r="C465" s="8">
        <v>1312</v>
      </c>
      <c r="D465" s="17">
        <v>1296</v>
      </c>
      <c r="E465" s="16">
        <f t="shared" si="14"/>
        <v>-1.2195121951219523E-2</v>
      </c>
      <c r="F465" s="8"/>
      <c r="G465" s="17"/>
      <c r="H465" s="15"/>
    </row>
    <row r="466" spans="1:8" ht="17">
      <c r="A466" s="6" t="s">
        <v>923</v>
      </c>
      <c r="B466" s="7" t="s">
        <v>924</v>
      </c>
      <c r="C466" s="8">
        <v>921</v>
      </c>
      <c r="D466" s="17">
        <v>911</v>
      </c>
      <c r="E466" s="16">
        <f t="shared" si="14"/>
        <v>-1.0857763300760048E-2</v>
      </c>
      <c r="F466" s="8"/>
      <c r="G466" s="17"/>
      <c r="H466" s="15"/>
    </row>
    <row r="467" spans="1:8" ht="17">
      <c r="A467" s="6" t="s">
        <v>925</v>
      </c>
      <c r="B467" s="7" t="s">
        <v>926</v>
      </c>
      <c r="C467" s="8">
        <v>1471.5</v>
      </c>
      <c r="D467" s="17">
        <v>1427</v>
      </c>
      <c r="E467" s="16">
        <f t="shared" si="14"/>
        <v>-3.0241250424736688E-2</v>
      </c>
      <c r="F467" s="8"/>
      <c r="G467" s="17"/>
      <c r="H467" s="15"/>
    </row>
    <row r="468" spans="1:8" ht="17">
      <c r="A468" s="6" t="s">
        <v>927</v>
      </c>
      <c r="B468" s="7" t="s">
        <v>928</v>
      </c>
      <c r="C468" s="8">
        <v>1114</v>
      </c>
      <c r="D468" s="17">
        <v>1087</v>
      </c>
      <c r="E468" s="16">
        <f t="shared" si="14"/>
        <v>-2.4236983842010784E-2</v>
      </c>
      <c r="F468" s="8"/>
      <c r="G468" s="17"/>
      <c r="H468" s="15"/>
    </row>
    <row r="469" spans="1:8" ht="17">
      <c r="A469" s="6" t="s">
        <v>929</v>
      </c>
      <c r="B469" s="7" t="s">
        <v>930</v>
      </c>
      <c r="C469" s="8">
        <v>1234.5</v>
      </c>
      <c r="D469" s="17">
        <v>1184</v>
      </c>
      <c r="E469" s="16">
        <f t="shared" si="14"/>
        <v>-4.0907249898744391E-2</v>
      </c>
      <c r="F469" s="8"/>
      <c r="G469" s="17"/>
      <c r="H469" s="15"/>
    </row>
    <row r="470" spans="1:8" ht="17">
      <c r="A470" s="6" t="s">
        <v>931</v>
      </c>
      <c r="B470" s="7" t="s">
        <v>932</v>
      </c>
      <c r="C470" s="8">
        <v>852</v>
      </c>
      <c r="D470" s="17">
        <v>818</v>
      </c>
      <c r="E470" s="16">
        <f t="shared" si="14"/>
        <v>-3.9906103286384997E-2</v>
      </c>
      <c r="F470" s="8"/>
      <c r="G470" s="17"/>
      <c r="H470" s="15"/>
    </row>
    <row r="471" spans="1:8" ht="17">
      <c r="A471" s="6" t="s">
        <v>933</v>
      </c>
      <c r="B471" s="7" t="s">
        <v>934</v>
      </c>
      <c r="C471" s="8">
        <v>1594</v>
      </c>
      <c r="D471" s="17">
        <v>1588</v>
      </c>
      <c r="E471" s="16">
        <f t="shared" si="14"/>
        <v>-3.7641154328732496E-3</v>
      </c>
      <c r="F471" s="8"/>
      <c r="G471" s="17"/>
      <c r="H471" s="15"/>
    </row>
    <row r="472" spans="1:8" ht="17">
      <c r="A472" s="6" t="s">
        <v>935</v>
      </c>
      <c r="B472" s="7" t="s">
        <v>936</v>
      </c>
      <c r="C472" s="8">
        <v>1805</v>
      </c>
      <c r="D472" s="17">
        <v>1741</v>
      </c>
      <c r="E472" s="16">
        <f t="shared" si="14"/>
        <v>-3.5457063711911374E-2</v>
      </c>
      <c r="F472" s="8"/>
      <c r="G472" s="17"/>
      <c r="H472" s="15"/>
    </row>
    <row r="473" spans="1:8" ht="17">
      <c r="A473" s="6" t="s">
        <v>937</v>
      </c>
      <c r="B473" s="7" t="s">
        <v>938</v>
      </c>
      <c r="C473" s="8">
        <v>1171</v>
      </c>
      <c r="D473" s="17">
        <v>1149</v>
      </c>
      <c r="E473" s="16">
        <f t="shared" si="14"/>
        <v>-1.8787361229718136E-2</v>
      </c>
      <c r="F473" s="8"/>
      <c r="G473" s="17"/>
      <c r="H473" s="15"/>
    </row>
    <row r="474" spans="1:8" ht="17">
      <c r="A474" s="6" t="s">
        <v>939</v>
      </c>
      <c r="B474" s="7" t="s">
        <v>940</v>
      </c>
      <c r="C474" s="8">
        <v>1251</v>
      </c>
      <c r="D474" s="17">
        <v>1243</v>
      </c>
      <c r="E474" s="16">
        <f t="shared" si="14"/>
        <v>-6.3948840927258166E-3</v>
      </c>
      <c r="F474" s="8"/>
      <c r="G474" s="17"/>
      <c r="H474" s="15"/>
    </row>
    <row r="475" spans="1:8" ht="17">
      <c r="A475" s="6" t="s">
        <v>941</v>
      </c>
      <c r="B475" s="7" t="s">
        <v>942</v>
      </c>
      <c r="C475" s="8">
        <v>2193.5</v>
      </c>
      <c r="D475" s="17">
        <v>2057</v>
      </c>
      <c r="E475" s="16">
        <f t="shared" si="14"/>
        <v>-6.2229313881923876E-2</v>
      </c>
      <c r="F475" s="8"/>
      <c r="G475" s="17"/>
      <c r="H475" s="15"/>
    </row>
    <row r="476" spans="1:8" ht="17">
      <c r="A476" s="6" t="s">
        <v>943</v>
      </c>
      <c r="B476" s="7" t="s">
        <v>944</v>
      </c>
      <c r="C476" s="8">
        <v>936</v>
      </c>
      <c r="D476" s="17">
        <v>918</v>
      </c>
      <c r="E476" s="16">
        <f t="shared" si="14"/>
        <v>-1.9230769230769273E-2</v>
      </c>
      <c r="F476" s="8"/>
      <c r="G476" s="17"/>
      <c r="H476" s="15"/>
    </row>
    <row r="477" spans="1:8" ht="17">
      <c r="A477" s="6" t="s">
        <v>945</v>
      </c>
      <c r="B477" s="7" t="s">
        <v>946</v>
      </c>
      <c r="C477" s="8">
        <v>1235</v>
      </c>
      <c r="D477" s="17">
        <v>1211</v>
      </c>
      <c r="E477" s="16">
        <f t="shared" si="14"/>
        <v>-1.9433198380566785E-2</v>
      </c>
      <c r="F477" s="8"/>
      <c r="G477" s="17"/>
      <c r="H477" s="15"/>
    </row>
    <row r="478" spans="1:8" ht="17">
      <c r="A478" s="6" t="s">
        <v>947</v>
      </c>
      <c r="B478" s="7" t="s">
        <v>948</v>
      </c>
      <c r="C478" s="8">
        <v>812</v>
      </c>
      <c r="D478" s="17">
        <v>721</v>
      </c>
      <c r="E478" s="16">
        <f t="shared" si="14"/>
        <v>-0.11206896551724133</v>
      </c>
      <c r="F478" s="8"/>
      <c r="G478" s="17"/>
      <c r="H478" s="15"/>
    </row>
    <row r="479" spans="1:8" ht="17">
      <c r="A479" s="6" t="s">
        <v>949</v>
      </c>
      <c r="B479" s="7" t="s">
        <v>950</v>
      </c>
      <c r="C479" s="8">
        <v>2639</v>
      </c>
      <c r="D479" s="17">
        <v>2574</v>
      </c>
      <c r="E479" s="16">
        <f t="shared" si="14"/>
        <v>-2.4630541871921152E-2</v>
      </c>
      <c r="F479" s="8"/>
      <c r="G479" s="17"/>
      <c r="H479" s="15"/>
    </row>
    <row r="480" spans="1:8" ht="17">
      <c r="A480" s="6" t="s">
        <v>951</v>
      </c>
      <c r="B480" s="7" t="s">
        <v>952</v>
      </c>
      <c r="C480" s="8">
        <v>674</v>
      </c>
      <c r="D480" s="17">
        <v>652</v>
      </c>
      <c r="E480" s="16">
        <f t="shared" si="14"/>
        <v>-3.2640949554896159E-2</v>
      </c>
      <c r="F480" s="8"/>
      <c r="G480" s="17"/>
      <c r="H480" s="15"/>
    </row>
    <row r="481" spans="1:8" ht="17">
      <c r="A481" s="6" t="s">
        <v>953</v>
      </c>
      <c r="B481" s="7" t="s">
        <v>954</v>
      </c>
      <c r="C481" s="8">
        <v>714</v>
      </c>
      <c r="D481" s="17">
        <v>678</v>
      </c>
      <c r="E481" s="16">
        <f t="shared" si="14"/>
        <v>-5.0420168067226934E-2</v>
      </c>
      <c r="F481" s="8"/>
      <c r="G481" s="17"/>
      <c r="H481" s="15"/>
    </row>
    <row r="482" spans="1:8" ht="17">
      <c r="A482" s="6" t="s">
        <v>955</v>
      </c>
      <c r="B482" s="7" t="s">
        <v>956</v>
      </c>
      <c r="C482" s="8">
        <v>598</v>
      </c>
      <c r="D482" s="17">
        <v>613</v>
      </c>
      <c r="E482" s="16">
        <f t="shared" si="14"/>
        <v>2.5083612040133874E-2</v>
      </c>
      <c r="F482" s="8"/>
      <c r="G482" s="17"/>
      <c r="H482" s="15"/>
    </row>
    <row r="483" spans="1:8" ht="17">
      <c r="A483" s="6" t="s">
        <v>957</v>
      </c>
      <c r="B483" s="7" t="s">
        <v>958</v>
      </c>
      <c r="C483" s="8">
        <v>338</v>
      </c>
      <c r="D483" s="17">
        <v>332</v>
      </c>
      <c r="E483" s="16">
        <f t="shared" si="14"/>
        <v>-1.7751479289940808E-2</v>
      </c>
      <c r="F483" s="8"/>
      <c r="G483" s="17"/>
      <c r="H483" s="15"/>
    </row>
    <row r="484" spans="1:8" ht="17">
      <c r="A484" s="6" t="s">
        <v>959</v>
      </c>
      <c r="B484" s="7" t="s">
        <v>960</v>
      </c>
      <c r="C484" s="8">
        <v>2070</v>
      </c>
      <c r="D484" s="17">
        <v>1976</v>
      </c>
      <c r="E484" s="16">
        <f t="shared" si="14"/>
        <v>-4.5410628019323718E-2</v>
      </c>
      <c r="F484" s="8">
        <v>15</v>
      </c>
      <c r="G484" s="17">
        <v>5</v>
      </c>
      <c r="H484" s="15">
        <f t="shared" si="15"/>
        <v>-0.66666666666666674</v>
      </c>
    </row>
    <row r="485" spans="1:8" ht="17">
      <c r="A485" s="6" t="s">
        <v>961</v>
      </c>
      <c r="B485" s="7" t="s">
        <v>962</v>
      </c>
      <c r="C485" s="8">
        <v>926.5</v>
      </c>
      <c r="D485" s="17">
        <v>899</v>
      </c>
      <c r="E485" s="16">
        <f t="shared" si="14"/>
        <v>-2.9681597409606075E-2</v>
      </c>
      <c r="F485" s="8"/>
      <c r="G485" s="17"/>
      <c r="H485" s="15"/>
    </row>
    <row r="486" spans="1:8" ht="17">
      <c r="A486" s="6" t="s">
        <v>963</v>
      </c>
      <c r="B486" s="7" t="s">
        <v>964</v>
      </c>
      <c r="C486" s="8">
        <v>1339</v>
      </c>
      <c r="D486" s="17">
        <v>1314</v>
      </c>
      <c r="E486" s="16">
        <f t="shared" si="14"/>
        <v>-1.8670649738610878E-2</v>
      </c>
      <c r="F486" s="8"/>
      <c r="G486" s="17"/>
      <c r="H486" s="15"/>
    </row>
    <row r="487" spans="1:8" ht="17">
      <c r="A487" s="6" t="s">
        <v>965</v>
      </c>
      <c r="B487" s="7" t="s">
        <v>966</v>
      </c>
      <c r="C487" s="8">
        <v>9036</v>
      </c>
      <c r="D487" s="17">
        <v>9126</v>
      </c>
      <c r="E487" s="16">
        <f t="shared" si="14"/>
        <v>9.960159362549792E-3</v>
      </c>
      <c r="F487" s="8"/>
      <c r="G487" s="17"/>
      <c r="H487" s="15"/>
    </row>
    <row r="488" spans="1:8" ht="17">
      <c r="A488" s="6" t="s">
        <v>967</v>
      </c>
      <c r="B488" s="7" t="s">
        <v>968</v>
      </c>
      <c r="C488" s="8">
        <v>9057</v>
      </c>
      <c r="D488" s="17">
        <v>8845</v>
      </c>
      <c r="E488" s="16">
        <f t="shared" si="14"/>
        <v>-2.3407309263553056E-2</v>
      </c>
      <c r="F488" s="8"/>
      <c r="G488" s="17"/>
      <c r="H488" s="15"/>
    </row>
    <row r="489" spans="1:8" ht="17">
      <c r="A489" s="6" t="s">
        <v>969</v>
      </c>
      <c r="B489" s="7" t="s">
        <v>970</v>
      </c>
      <c r="C489" s="8">
        <v>6248</v>
      </c>
      <c r="D489" s="17">
        <v>6155</v>
      </c>
      <c r="E489" s="16">
        <f t="shared" si="14"/>
        <v>-1.4884763124199729E-2</v>
      </c>
      <c r="F489" s="8">
        <v>102</v>
      </c>
      <c r="G489" s="17">
        <v>100</v>
      </c>
      <c r="H489" s="15">
        <f t="shared" si="15"/>
        <v>-1.9607843137254943E-2</v>
      </c>
    </row>
    <row r="490" spans="1:8" ht="15" customHeight="1">
      <c r="A490" s="6" t="s">
        <v>971</v>
      </c>
      <c r="B490" s="7" t="s">
        <v>972</v>
      </c>
      <c r="C490" s="8">
        <v>34232</v>
      </c>
      <c r="D490" s="17">
        <v>34358</v>
      </c>
      <c r="E490" s="16">
        <f t="shared" si="14"/>
        <v>3.6807665342368789E-3</v>
      </c>
      <c r="F490" s="8"/>
      <c r="G490" s="17"/>
      <c r="H490" s="15"/>
    </row>
    <row r="491" spans="1:8" ht="17">
      <c r="A491" s="6" t="s">
        <v>973</v>
      </c>
      <c r="B491" s="7" t="s">
        <v>974</v>
      </c>
      <c r="C491" s="8">
        <v>725</v>
      </c>
      <c r="D491" s="17">
        <v>702</v>
      </c>
      <c r="E491" s="16">
        <f t="shared" si="14"/>
        <v>-3.1724137931034457E-2</v>
      </c>
      <c r="F491" s="8"/>
      <c r="G491" s="17"/>
      <c r="H491" s="15"/>
    </row>
    <row r="492" spans="1:8" ht="17">
      <c r="A492" s="6" t="s">
        <v>975</v>
      </c>
      <c r="B492" s="7" t="s">
        <v>976</v>
      </c>
      <c r="C492" s="8">
        <v>782</v>
      </c>
      <c r="D492" s="17">
        <v>759</v>
      </c>
      <c r="E492" s="16">
        <f t="shared" si="14"/>
        <v>-2.9411764705882359E-2</v>
      </c>
      <c r="F492" s="8"/>
      <c r="G492" s="17"/>
      <c r="H492" s="15"/>
    </row>
    <row r="493" spans="1:8" ht="17">
      <c r="A493" s="6" t="s">
        <v>977</v>
      </c>
      <c r="B493" s="7" t="s">
        <v>978</v>
      </c>
      <c r="C493" s="8">
        <v>642</v>
      </c>
      <c r="D493" s="17">
        <v>628</v>
      </c>
      <c r="E493" s="16">
        <f t="shared" si="14"/>
        <v>-2.180685358255452E-2</v>
      </c>
      <c r="F493" s="8"/>
      <c r="G493" s="17"/>
      <c r="H493" s="15"/>
    </row>
    <row r="494" spans="1:8" ht="17">
      <c r="A494" s="6" t="s">
        <v>979</v>
      </c>
      <c r="B494" s="7" t="s">
        <v>980</v>
      </c>
      <c r="C494" s="8">
        <v>2540</v>
      </c>
      <c r="D494" s="17">
        <v>1915</v>
      </c>
      <c r="E494" s="16">
        <f t="shared" si="14"/>
        <v>-0.24606299212598426</v>
      </c>
      <c r="F494" s="8"/>
      <c r="G494" s="17"/>
      <c r="H494" s="15"/>
    </row>
    <row r="495" spans="1:8" ht="17">
      <c r="A495" s="6" t="s">
        <v>981</v>
      </c>
      <c r="B495" s="7" t="s">
        <v>982</v>
      </c>
      <c r="C495" s="8">
        <v>519</v>
      </c>
      <c r="D495" s="17">
        <v>478</v>
      </c>
      <c r="E495" s="16">
        <f t="shared" si="14"/>
        <v>-7.899807321772645E-2</v>
      </c>
      <c r="F495" s="8"/>
      <c r="G495" s="17"/>
      <c r="H495" s="15"/>
    </row>
    <row r="496" spans="1:8" ht="17">
      <c r="A496" s="6" t="s">
        <v>983</v>
      </c>
      <c r="B496" s="7" t="s">
        <v>984</v>
      </c>
      <c r="C496" s="8">
        <v>3662</v>
      </c>
      <c r="D496" s="17">
        <v>3406</v>
      </c>
      <c r="E496" s="16">
        <f t="shared" si="14"/>
        <v>-6.9907154560349571E-2</v>
      </c>
      <c r="F496" s="8"/>
      <c r="G496" s="17"/>
      <c r="H496" s="15"/>
    </row>
    <row r="497" spans="1:8" ht="17">
      <c r="A497" s="6" t="s">
        <v>985</v>
      </c>
      <c r="B497" s="7" t="s">
        <v>986</v>
      </c>
      <c r="C497" s="8">
        <v>2380</v>
      </c>
      <c r="D497" s="17">
        <v>2326</v>
      </c>
      <c r="E497" s="16">
        <f t="shared" si="14"/>
        <v>-2.2689075630252131E-2</v>
      </c>
      <c r="F497" s="8"/>
      <c r="G497" s="17"/>
      <c r="H497" s="15"/>
    </row>
    <row r="498" spans="1:8" ht="17">
      <c r="A498" s="6" t="s">
        <v>987</v>
      </c>
      <c r="B498" s="7" t="s">
        <v>988</v>
      </c>
      <c r="C498" s="8">
        <v>2375</v>
      </c>
      <c r="D498" s="17">
        <v>2312</v>
      </c>
      <c r="E498" s="16">
        <f t="shared" si="14"/>
        <v>-2.6526315789473731E-2</v>
      </c>
      <c r="F498" s="8"/>
      <c r="G498" s="17"/>
      <c r="H498" s="15"/>
    </row>
    <row r="499" spans="1:8" ht="17">
      <c r="A499" s="6" t="s">
        <v>989</v>
      </c>
      <c r="B499" s="7" t="s">
        <v>990</v>
      </c>
      <c r="C499" s="8">
        <v>3375</v>
      </c>
      <c r="D499" s="17">
        <v>3286</v>
      </c>
      <c r="E499" s="16">
        <f t="shared" si="14"/>
        <v>-2.6370370370370377E-2</v>
      </c>
      <c r="F499" s="8">
        <v>365</v>
      </c>
      <c r="G499" s="17">
        <v>496</v>
      </c>
      <c r="H499" s="15">
        <f t="shared" si="15"/>
        <v>0.35890410958904106</v>
      </c>
    </row>
    <row r="500" spans="1:8" ht="17">
      <c r="A500" s="6" t="s">
        <v>991</v>
      </c>
      <c r="B500" s="7" t="s">
        <v>992</v>
      </c>
      <c r="C500" s="8">
        <v>822</v>
      </c>
      <c r="D500" s="17">
        <v>783</v>
      </c>
      <c r="E500" s="16">
        <f t="shared" si="14"/>
        <v>-4.7445255474452552E-2</v>
      </c>
      <c r="F500" s="8"/>
      <c r="G500" s="17"/>
      <c r="H500" s="15"/>
    </row>
    <row r="501" spans="1:8" ht="17">
      <c r="A501" s="6" t="s">
        <v>993</v>
      </c>
      <c r="B501" s="7" t="s">
        <v>994</v>
      </c>
      <c r="C501" s="8">
        <v>2228</v>
      </c>
      <c r="D501" s="17">
        <v>2184</v>
      </c>
      <c r="E501" s="16">
        <f t="shared" si="14"/>
        <v>-1.9748653500897717E-2</v>
      </c>
      <c r="F501" s="8"/>
      <c r="G501" s="17"/>
      <c r="H501" s="15"/>
    </row>
    <row r="502" spans="1:8" ht="17">
      <c r="A502" s="6" t="s">
        <v>995</v>
      </c>
      <c r="B502" s="7" t="s">
        <v>996</v>
      </c>
      <c r="C502" s="8">
        <v>4420</v>
      </c>
      <c r="D502" s="17">
        <v>4311</v>
      </c>
      <c r="E502" s="16">
        <f t="shared" si="14"/>
        <v>-2.4660633484162919E-2</v>
      </c>
      <c r="F502" s="8"/>
      <c r="G502" s="17"/>
      <c r="H502" s="15"/>
    </row>
    <row r="503" spans="1:8" ht="17">
      <c r="A503" s="6" t="s">
        <v>997</v>
      </c>
      <c r="B503" s="7" t="s">
        <v>998</v>
      </c>
      <c r="C503" s="8">
        <v>679</v>
      </c>
      <c r="D503" s="17">
        <v>658</v>
      </c>
      <c r="E503" s="16">
        <f t="shared" si="14"/>
        <v>-3.0927835051546393E-2</v>
      </c>
      <c r="F503" s="8"/>
      <c r="G503" s="17"/>
      <c r="H503" s="15"/>
    </row>
    <row r="504" spans="1:8" ht="17">
      <c r="A504" s="6" t="s">
        <v>999</v>
      </c>
      <c r="B504" s="7" t="s">
        <v>1000</v>
      </c>
      <c r="C504" s="8">
        <v>204</v>
      </c>
      <c r="D504" s="17">
        <v>210</v>
      </c>
      <c r="E504" s="16">
        <f t="shared" si="14"/>
        <v>2.9411764705882248E-2</v>
      </c>
      <c r="F504" s="8"/>
      <c r="G504" s="17"/>
      <c r="H504" s="15"/>
    </row>
    <row r="505" spans="1:8" ht="17">
      <c r="A505" s="6" t="s">
        <v>1001</v>
      </c>
      <c r="B505" s="7" t="s">
        <v>1002</v>
      </c>
      <c r="C505" s="8">
        <v>3993</v>
      </c>
      <c r="D505" s="17">
        <v>3928</v>
      </c>
      <c r="E505" s="16">
        <f t="shared" si="14"/>
        <v>-1.6278487352867521E-2</v>
      </c>
      <c r="F505" s="8"/>
      <c r="G505" s="17"/>
      <c r="H505" s="15"/>
    </row>
    <row r="506" spans="1:8" ht="17">
      <c r="A506" s="6" t="s">
        <v>1003</v>
      </c>
      <c r="B506" s="7" t="s">
        <v>1004</v>
      </c>
      <c r="C506" s="8">
        <v>1666</v>
      </c>
      <c r="D506" s="17">
        <v>1628</v>
      </c>
      <c r="E506" s="16">
        <f t="shared" si="14"/>
        <v>-2.280912364945975E-2</v>
      </c>
      <c r="F506" s="8"/>
      <c r="G506" s="17"/>
      <c r="H506" s="15"/>
    </row>
    <row r="507" spans="1:8" ht="17">
      <c r="A507" s="6" t="s">
        <v>1005</v>
      </c>
      <c r="B507" s="7" t="s">
        <v>1006</v>
      </c>
      <c r="C507" s="8">
        <v>827</v>
      </c>
      <c r="D507" s="17">
        <v>823</v>
      </c>
      <c r="E507" s="16">
        <f t="shared" si="14"/>
        <v>-4.8367593712212997E-3</v>
      </c>
      <c r="F507" s="8"/>
      <c r="G507" s="17"/>
      <c r="H507" s="15"/>
    </row>
    <row r="508" spans="1:8" ht="17">
      <c r="A508" s="6" t="s">
        <v>1007</v>
      </c>
      <c r="B508" s="7" t="s">
        <v>1008</v>
      </c>
      <c r="C508" s="8">
        <v>5493</v>
      </c>
      <c r="D508" s="17">
        <v>5430</v>
      </c>
      <c r="E508" s="16">
        <f t="shared" si="14"/>
        <v>-1.1469142545057376E-2</v>
      </c>
      <c r="F508" s="8">
        <v>36</v>
      </c>
      <c r="G508" s="17">
        <v>38</v>
      </c>
      <c r="H508" s="15">
        <f t="shared" si="15"/>
        <v>5.555555555555558E-2</v>
      </c>
    </row>
    <row r="509" spans="1:8" ht="17">
      <c r="A509" s="6" t="s">
        <v>1009</v>
      </c>
      <c r="B509" s="7" t="s">
        <v>1010</v>
      </c>
      <c r="C509" s="8">
        <v>773</v>
      </c>
      <c r="D509" s="17">
        <v>715</v>
      </c>
      <c r="E509" s="16">
        <f t="shared" si="14"/>
        <v>-7.5032341526520052E-2</v>
      </c>
      <c r="F509" s="8"/>
      <c r="G509" s="17"/>
      <c r="H509" s="15"/>
    </row>
    <row r="510" spans="1:8" ht="17">
      <c r="A510" s="6" t="s">
        <v>1011</v>
      </c>
      <c r="B510" s="7" t="s">
        <v>1012</v>
      </c>
      <c r="C510" s="8">
        <v>2361</v>
      </c>
      <c r="D510" s="17">
        <v>2322</v>
      </c>
      <c r="E510" s="16">
        <f t="shared" si="14"/>
        <v>-1.6518424396442133E-2</v>
      </c>
      <c r="F510" s="8"/>
      <c r="G510" s="17"/>
      <c r="H510" s="15"/>
    </row>
    <row r="511" spans="1:8" ht="17">
      <c r="A511" s="6" t="s">
        <v>1013</v>
      </c>
      <c r="B511" s="7" t="s">
        <v>1014</v>
      </c>
      <c r="C511" s="8">
        <v>3420</v>
      </c>
      <c r="D511" s="17">
        <v>3353</v>
      </c>
      <c r="E511" s="16">
        <f t="shared" si="14"/>
        <v>-1.9590643274853825E-2</v>
      </c>
      <c r="F511" s="8"/>
      <c r="G511" s="17">
        <v>153</v>
      </c>
      <c r="H511" s="15"/>
    </row>
    <row r="512" spans="1:8" ht="17">
      <c r="A512" s="6" t="s">
        <v>1015</v>
      </c>
      <c r="B512" s="7" t="s">
        <v>1016</v>
      </c>
      <c r="C512" s="8">
        <v>962</v>
      </c>
      <c r="D512" s="17">
        <v>940</v>
      </c>
      <c r="E512" s="16">
        <f t="shared" si="14"/>
        <v>-2.2869022869022815E-2</v>
      </c>
      <c r="F512" s="8"/>
      <c r="G512" s="17"/>
      <c r="H512" s="15"/>
    </row>
    <row r="513" spans="1:8" ht="17">
      <c r="A513" s="6" t="s">
        <v>1017</v>
      </c>
      <c r="B513" s="7" t="s">
        <v>1018</v>
      </c>
      <c r="C513" s="8">
        <v>2973</v>
      </c>
      <c r="D513" s="17">
        <v>2888</v>
      </c>
      <c r="E513" s="16">
        <f t="shared" si="14"/>
        <v>-2.8590649175916583E-2</v>
      </c>
      <c r="F513" s="8">
        <v>10</v>
      </c>
      <c r="G513" s="17">
        <v>9</v>
      </c>
      <c r="H513" s="15">
        <f t="shared" si="15"/>
        <v>-9.9999999999999978E-2</v>
      </c>
    </row>
    <row r="514" spans="1:8" ht="17">
      <c r="A514" s="6" t="s">
        <v>1019</v>
      </c>
      <c r="B514" s="7" t="s">
        <v>1020</v>
      </c>
      <c r="C514" s="8">
        <v>2259</v>
      </c>
      <c r="D514" s="17">
        <v>2180</v>
      </c>
      <c r="E514" s="16">
        <f t="shared" si="14"/>
        <v>-3.497122620628601E-2</v>
      </c>
      <c r="F514" s="8"/>
      <c r="G514" s="17"/>
      <c r="H514" s="15"/>
    </row>
    <row r="515" spans="1:8" ht="17">
      <c r="A515" s="6" t="s">
        <v>1021</v>
      </c>
      <c r="B515" s="7" t="s">
        <v>1022</v>
      </c>
      <c r="C515" s="8">
        <v>4808</v>
      </c>
      <c r="D515" s="17">
        <v>4631</v>
      </c>
      <c r="E515" s="16">
        <f t="shared" si="14"/>
        <v>-3.6813643926788653E-2</v>
      </c>
      <c r="F515" s="8"/>
      <c r="G515" s="17"/>
      <c r="H515" s="15"/>
    </row>
    <row r="516" spans="1:8" ht="17">
      <c r="A516" s="6" t="s">
        <v>1023</v>
      </c>
      <c r="B516" s="7" t="s">
        <v>747</v>
      </c>
      <c r="C516" s="8">
        <v>3495</v>
      </c>
      <c r="D516" s="17">
        <v>3399</v>
      </c>
      <c r="E516" s="16">
        <f t="shared" si="14"/>
        <v>-2.7467811158798261E-2</v>
      </c>
      <c r="F516" s="8"/>
      <c r="G516" s="17"/>
      <c r="H516" s="15"/>
    </row>
    <row r="517" spans="1:8" ht="17">
      <c r="A517" s="6" t="s">
        <v>1024</v>
      </c>
      <c r="B517" s="7" t="s">
        <v>1025</v>
      </c>
      <c r="C517" s="8">
        <v>2927</v>
      </c>
      <c r="D517" s="17">
        <v>2768</v>
      </c>
      <c r="E517" s="16">
        <f t="shared" ref="E517:E580" si="16">IFERROR(D517/C517-100%,"")</f>
        <v>-5.4321831226511796E-2</v>
      </c>
      <c r="F517" s="8"/>
      <c r="G517" s="17"/>
      <c r="H517" s="15"/>
    </row>
    <row r="518" spans="1:8" ht="17">
      <c r="A518" s="6" t="s">
        <v>1026</v>
      </c>
      <c r="B518" s="7" t="s">
        <v>1027</v>
      </c>
      <c r="C518" s="8">
        <v>519</v>
      </c>
      <c r="D518" s="17">
        <v>514</v>
      </c>
      <c r="E518" s="16">
        <f t="shared" si="16"/>
        <v>-9.6339113680153909E-3</v>
      </c>
      <c r="F518" s="8"/>
      <c r="G518" s="17"/>
      <c r="H518" s="15"/>
    </row>
    <row r="519" spans="1:8" ht="17">
      <c r="A519" s="6" t="s">
        <v>1028</v>
      </c>
      <c r="B519" s="7" t="s">
        <v>1029</v>
      </c>
      <c r="C519" s="8">
        <v>2021</v>
      </c>
      <c r="D519" s="17">
        <v>2008</v>
      </c>
      <c r="E519" s="16">
        <f t="shared" si="16"/>
        <v>-6.43245917862445E-3</v>
      </c>
      <c r="F519" s="8"/>
      <c r="G519" s="17"/>
      <c r="H519" s="15"/>
    </row>
    <row r="520" spans="1:8" ht="17">
      <c r="A520" s="6" t="s">
        <v>1030</v>
      </c>
      <c r="B520" s="7" t="s">
        <v>1031</v>
      </c>
      <c r="C520" s="8">
        <v>6412</v>
      </c>
      <c r="D520" s="17">
        <v>7874</v>
      </c>
      <c r="E520" s="16">
        <f t="shared" si="16"/>
        <v>0.22800998128509042</v>
      </c>
      <c r="F520" s="8">
        <v>1436.5</v>
      </c>
      <c r="G520" s="17">
        <v>1007</v>
      </c>
      <c r="H520" s="15">
        <f t="shared" ref="H520" si="17">G520/F520-100%</f>
        <v>-0.29899060215802298</v>
      </c>
    </row>
    <row r="521" spans="1:8" ht="17">
      <c r="A521" s="6" t="s">
        <v>1032</v>
      </c>
      <c r="B521" s="7" t="s">
        <v>1033</v>
      </c>
      <c r="C521" s="8">
        <v>1159.5</v>
      </c>
      <c r="D521" s="17">
        <v>1131</v>
      </c>
      <c r="E521" s="16">
        <f t="shared" si="16"/>
        <v>-2.4579560155239322E-2</v>
      </c>
      <c r="F521" s="8"/>
      <c r="G521" s="17"/>
      <c r="H521" s="15"/>
    </row>
    <row r="522" spans="1:8" ht="17">
      <c r="A522" s="6" t="s">
        <v>1034</v>
      </c>
      <c r="B522" s="7" t="s">
        <v>1035</v>
      </c>
      <c r="C522" s="8">
        <v>1042</v>
      </c>
      <c r="D522" s="17">
        <v>994</v>
      </c>
      <c r="E522" s="16">
        <f t="shared" si="16"/>
        <v>-4.606525911708248E-2</v>
      </c>
      <c r="F522" s="8"/>
      <c r="G522" s="17"/>
      <c r="H522" s="15"/>
    </row>
    <row r="523" spans="1:8" ht="17">
      <c r="A523" s="6" t="s">
        <v>1036</v>
      </c>
      <c r="B523" s="7" t="s">
        <v>1037</v>
      </c>
      <c r="C523" s="8">
        <v>308</v>
      </c>
      <c r="D523" s="17">
        <v>323</v>
      </c>
      <c r="E523" s="16">
        <f t="shared" si="16"/>
        <v>4.870129870129869E-2</v>
      </c>
      <c r="F523" s="8"/>
      <c r="G523" s="17"/>
      <c r="H523" s="15"/>
    </row>
    <row r="524" spans="1:8" ht="17">
      <c r="A524" s="6" t="s">
        <v>1038</v>
      </c>
      <c r="B524" s="7" t="s">
        <v>1039</v>
      </c>
      <c r="C524" s="8">
        <v>4148.5</v>
      </c>
      <c r="D524" s="17">
        <v>4017</v>
      </c>
      <c r="E524" s="16">
        <f t="shared" si="16"/>
        <v>-3.1698204170181987E-2</v>
      </c>
      <c r="F524" s="8"/>
      <c r="G524" s="17"/>
      <c r="H524" s="15"/>
    </row>
    <row r="525" spans="1:8" ht="17">
      <c r="A525" s="6" t="s">
        <v>1040</v>
      </c>
      <c r="B525" s="7" t="s">
        <v>1041</v>
      </c>
      <c r="C525" s="8">
        <v>467</v>
      </c>
      <c r="D525" s="17">
        <v>418</v>
      </c>
      <c r="E525" s="16">
        <f t="shared" si="16"/>
        <v>-0.10492505353319059</v>
      </c>
      <c r="F525" s="8"/>
      <c r="G525" s="17"/>
      <c r="H525" s="15"/>
    </row>
    <row r="526" spans="1:8" ht="17">
      <c r="A526" s="6" t="s">
        <v>1042</v>
      </c>
      <c r="B526" s="7" t="s">
        <v>1043</v>
      </c>
      <c r="C526" s="8">
        <v>1011</v>
      </c>
      <c r="D526" s="17">
        <v>1045</v>
      </c>
      <c r="E526" s="16">
        <f t="shared" si="16"/>
        <v>3.3630069238377747E-2</v>
      </c>
      <c r="F526" s="8"/>
      <c r="G526" s="17"/>
      <c r="H526" s="15"/>
    </row>
    <row r="527" spans="1:8" ht="17">
      <c r="A527" s="6" t="s">
        <v>1044</v>
      </c>
      <c r="B527" s="7" t="s">
        <v>1045</v>
      </c>
      <c r="C527" s="8">
        <v>2111.5</v>
      </c>
      <c r="D527" s="17">
        <v>1918</v>
      </c>
      <c r="E527" s="16">
        <f t="shared" si="16"/>
        <v>-9.1641013497513635E-2</v>
      </c>
      <c r="F527" s="8"/>
      <c r="G527" s="17"/>
      <c r="H527" s="15"/>
    </row>
    <row r="528" spans="1:8" ht="17">
      <c r="A528" s="6" t="s">
        <v>1046</v>
      </c>
      <c r="B528" s="7" t="s">
        <v>1047</v>
      </c>
      <c r="C528" s="8">
        <v>3268</v>
      </c>
      <c r="D528" s="17">
        <v>3171</v>
      </c>
      <c r="E528" s="16">
        <f t="shared" si="16"/>
        <v>-2.9681762545899604E-2</v>
      </c>
      <c r="F528" s="8"/>
      <c r="G528" s="17"/>
      <c r="H528" s="15"/>
    </row>
    <row r="529" spans="1:8" ht="17">
      <c r="A529" s="6" t="s">
        <v>1048</v>
      </c>
      <c r="B529" s="7" t="s">
        <v>1049</v>
      </c>
      <c r="C529" s="8">
        <v>608</v>
      </c>
      <c r="D529" s="17">
        <v>591</v>
      </c>
      <c r="E529" s="16">
        <f t="shared" si="16"/>
        <v>-2.7960526315789491E-2</v>
      </c>
      <c r="F529" s="8"/>
      <c r="G529" s="17"/>
      <c r="H529" s="15"/>
    </row>
    <row r="530" spans="1:8" ht="17">
      <c r="A530" s="6" t="s">
        <v>1050</v>
      </c>
      <c r="B530" s="7" t="s">
        <v>1051</v>
      </c>
      <c r="C530" s="8">
        <v>3143.5</v>
      </c>
      <c r="D530" s="17">
        <v>3100</v>
      </c>
      <c r="E530" s="16">
        <f t="shared" si="16"/>
        <v>-1.3838078574836987E-2</v>
      </c>
      <c r="F530" s="8"/>
      <c r="G530" s="17"/>
      <c r="H530" s="15"/>
    </row>
    <row r="531" spans="1:8" ht="17">
      <c r="A531" s="6" t="s">
        <v>1052</v>
      </c>
      <c r="B531" s="7" t="s">
        <v>1053</v>
      </c>
      <c r="C531" s="8">
        <v>2869.5</v>
      </c>
      <c r="D531" s="17">
        <v>2696</v>
      </c>
      <c r="E531" s="16">
        <f t="shared" si="16"/>
        <v>-6.0463495382470867E-2</v>
      </c>
      <c r="F531" s="8"/>
      <c r="G531" s="17"/>
      <c r="H531" s="15"/>
    </row>
    <row r="532" spans="1:8" ht="17">
      <c r="A532" s="6" t="s">
        <v>1054</v>
      </c>
      <c r="B532" s="7" t="s">
        <v>1055</v>
      </c>
      <c r="C532" s="8">
        <v>729.5</v>
      </c>
      <c r="D532" s="17">
        <v>704</v>
      </c>
      <c r="E532" s="16">
        <f t="shared" si="16"/>
        <v>-3.4955448937628475E-2</v>
      </c>
      <c r="F532" s="8"/>
      <c r="G532" s="17"/>
      <c r="H532" s="15"/>
    </row>
    <row r="533" spans="1:8" ht="17">
      <c r="A533" s="6" t="s">
        <v>1056</v>
      </c>
      <c r="B533" s="7" t="s">
        <v>1057</v>
      </c>
      <c r="C533" s="8">
        <v>3603</v>
      </c>
      <c r="D533" s="17">
        <v>3432</v>
      </c>
      <c r="E533" s="16">
        <f t="shared" si="16"/>
        <v>-4.7460449625312262E-2</v>
      </c>
      <c r="F533" s="8"/>
      <c r="G533" s="17"/>
      <c r="H533" s="15"/>
    </row>
    <row r="534" spans="1:8" ht="17">
      <c r="A534" s="6" t="s">
        <v>1058</v>
      </c>
      <c r="B534" s="7" t="s">
        <v>1059</v>
      </c>
      <c r="C534" s="8">
        <v>2642.5</v>
      </c>
      <c r="D534" s="17">
        <v>2642</v>
      </c>
      <c r="E534" s="16">
        <f t="shared" si="16"/>
        <v>-1.8921475875122162E-4</v>
      </c>
      <c r="F534" s="8"/>
      <c r="G534" s="17"/>
      <c r="H534" s="15"/>
    </row>
    <row r="535" spans="1:8" ht="17">
      <c r="A535" s="6" t="s">
        <v>1060</v>
      </c>
      <c r="B535" s="7" t="s">
        <v>1061</v>
      </c>
      <c r="C535" s="8">
        <v>9283.5</v>
      </c>
      <c r="D535" s="17">
        <v>9409</v>
      </c>
      <c r="E535" s="16">
        <f t="shared" si="16"/>
        <v>1.35186082835137E-2</v>
      </c>
      <c r="F535" s="8"/>
      <c r="G535" s="17"/>
      <c r="H535" s="15"/>
    </row>
    <row r="536" spans="1:8" ht="17">
      <c r="A536" s="6" t="s">
        <v>1062</v>
      </c>
      <c r="B536" s="7" t="s">
        <v>1063</v>
      </c>
      <c r="C536" s="8">
        <v>1326.5</v>
      </c>
      <c r="D536" s="17">
        <v>1322</v>
      </c>
      <c r="E536" s="16">
        <f t="shared" si="16"/>
        <v>-3.3923859781379573E-3</v>
      </c>
      <c r="F536" s="8"/>
      <c r="G536" s="17"/>
      <c r="H536" s="15"/>
    </row>
    <row r="537" spans="1:8" ht="17">
      <c r="A537" s="6" t="s">
        <v>1064</v>
      </c>
      <c r="B537" s="7" t="s">
        <v>1065</v>
      </c>
      <c r="C537" s="8">
        <v>6852</v>
      </c>
      <c r="D537" s="17">
        <v>6862</v>
      </c>
      <c r="E537" s="16">
        <f t="shared" si="16"/>
        <v>1.4594279042614566E-3</v>
      </c>
      <c r="F537" s="8"/>
      <c r="G537" s="17"/>
      <c r="H537" s="15"/>
    </row>
    <row r="538" spans="1:8" ht="17">
      <c r="A538" s="6" t="s">
        <v>1066</v>
      </c>
      <c r="B538" s="7" t="s">
        <v>1067</v>
      </c>
      <c r="C538" s="8">
        <v>2559.5</v>
      </c>
      <c r="D538" s="17">
        <v>2477</v>
      </c>
      <c r="E538" s="16">
        <f t="shared" si="16"/>
        <v>-3.2232857980074248E-2</v>
      </c>
      <c r="F538" s="8"/>
      <c r="G538" s="17"/>
      <c r="H538" s="15"/>
    </row>
    <row r="539" spans="1:8" ht="17">
      <c r="A539" s="6" t="s">
        <v>1068</v>
      </c>
      <c r="B539" s="7" t="s">
        <v>1069</v>
      </c>
      <c r="C539" s="8">
        <v>2460.5</v>
      </c>
      <c r="D539" s="17">
        <v>2297</v>
      </c>
      <c r="E539" s="16">
        <f t="shared" si="16"/>
        <v>-6.6449908555171744E-2</v>
      </c>
      <c r="F539" s="8"/>
      <c r="G539" s="17"/>
      <c r="H539" s="15"/>
    </row>
    <row r="540" spans="1:8" ht="17">
      <c r="A540" s="6" t="s">
        <v>1070</v>
      </c>
      <c r="B540" s="7" t="s">
        <v>1071</v>
      </c>
      <c r="C540" s="8">
        <v>332</v>
      </c>
      <c r="D540" s="17">
        <v>334</v>
      </c>
      <c r="E540" s="16">
        <f t="shared" si="16"/>
        <v>6.0240963855422436E-3</v>
      </c>
      <c r="F540" s="8"/>
      <c r="G540" s="17"/>
      <c r="H540" s="15"/>
    </row>
    <row r="541" spans="1:8" ht="17">
      <c r="A541" s="6" t="s">
        <v>1072</v>
      </c>
      <c r="B541" s="7" t="s">
        <v>1073</v>
      </c>
      <c r="C541" s="8">
        <v>413</v>
      </c>
      <c r="D541" s="17">
        <v>379</v>
      </c>
      <c r="E541" s="16">
        <f t="shared" si="16"/>
        <v>-8.2324455205811109E-2</v>
      </c>
      <c r="F541" s="8"/>
      <c r="G541" s="17"/>
      <c r="H541" s="15"/>
    </row>
    <row r="542" spans="1:8" ht="17">
      <c r="A542" s="6" t="s">
        <v>1074</v>
      </c>
      <c r="B542" s="7" t="s">
        <v>1075</v>
      </c>
      <c r="C542" s="8">
        <v>498</v>
      </c>
      <c r="D542" s="17">
        <v>485</v>
      </c>
      <c r="E542" s="16">
        <f t="shared" si="16"/>
        <v>-2.6104417670682722E-2</v>
      </c>
      <c r="F542" s="8"/>
      <c r="G542" s="17"/>
      <c r="H542" s="15"/>
    </row>
    <row r="543" spans="1:8" ht="17">
      <c r="A543" s="6" t="s">
        <v>1076</v>
      </c>
      <c r="B543" s="7" t="s">
        <v>1077</v>
      </c>
      <c r="C543" s="8">
        <v>1609.5</v>
      </c>
      <c r="D543" s="17">
        <v>1742</v>
      </c>
      <c r="E543" s="16">
        <f t="shared" si="16"/>
        <v>8.2323703013358118E-2</v>
      </c>
      <c r="F543" s="8"/>
      <c r="G543" s="17"/>
      <c r="H543" s="15"/>
    </row>
    <row r="544" spans="1:8" ht="17">
      <c r="A544" s="6" t="s">
        <v>1078</v>
      </c>
      <c r="B544" s="7" t="s">
        <v>1079</v>
      </c>
      <c r="C544" s="8">
        <v>1362</v>
      </c>
      <c r="D544" s="17">
        <v>1380</v>
      </c>
      <c r="E544" s="16">
        <f t="shared" si="16"/>
        <v>1.3215859030837107E-2</v>
      </c>
      <c r="F544" s="8"/>
      <c r="G544" s="17"/>
      <c r="H544" s="15"/>
    </row>
    <row r="545" spans="1:8" ht="17">
      <c r="A545" s="6" t="s">
        <v>1080</v>
      </c>
      <c r="B545" s="7" t="s">
        <v>1081</v>
      </c>
      <c r="C545" s="8">
        <v>906</v>
      </c>
      <c r="D545" s="17">
        <v>878</v>
      </c>
      <c r="E545" s="16">
        <f t="shared" si="16"/>
        <v>-3.0905077262693204E-2</v>
      </c>
      <c r="F545" s="8"/>
      <c r="G545" s="17"/>
      <c r="H545" s="15"/>
    </row>
    <row r="546" spans="1:8" ht="17">
      <c r="A546" s="6" t="s">
        <v>1082</v>
      </c>
      <c r="B546" s="7" t="s">
        <v>1083</v>
      </c>
      <c r="C546" s="8">
        <v>4145</v>
      </c>
      <c r="D546" s="17">
        <v>4371</v>
      </c>
      <c r="E546" s="16">
        <f t="shared" si="16"/>
        <v>5.4523522316043405E-2</v>
      </c>
      <c r="F546" s="8"/>
      <c r="G546" s="17"/>
      <c r="H546" s="15"/>
    </row>
    <row r="547" spans="1:8" ht="17">
      <c r="A547" s="6" t="s">
        <v>1084</v>
      </c>
      <c r="B547" s="7" t="s">
        <v>1085</v>
      </c>
      <c r="C547" s="8">
        <v>21241</v>
      </c>
      <c r="D547" s="17">
        <v>20767</v>
      </c>
      <c r="E547" s="16">
        <f t="shared" si="16"/>
        <v>-2.2315333553034278E-2</v>
      </c>
      <c r="F547" s="8"/>
      <c r="G547" s="17"/>
      <c r="H547" s="15"/>
    </row>
    <row r="548" spans="1:8" ht="17">
      <c r="A548" s="6" t="s">
        <v>1086</v>
      </c>
      <c r="B548" s="7" t="s">
        <v>1087</v>
      </c>
      <c r="C548" s="8">
        <v>11786.5</v>
      </c>
      <c r="D548" s="17">
        <v>11828</v>
      </c>
      <c r="E548" s="16">
        <f t="shared" si="16"/>
        <v>3.5209773893860596E-3</v>
      </c>
      <c r="F548" s="8"/>
      <c r="G548" s="17"/>
      <c r="H548" s="15"/>
    </row>
    <row r="549" spans="1:8" ht="17">
      <c r="A549" s="6" t="s">
        <v>1088</v>
      </c>
      <c r="B549" s="7" t="s">
        <v>1089</v>
      </c>
      <c r="C549" s="8">
        <v>6636</v>
      </c>
      <c r="D549" s="17">
        <v>7112</v>
      </c>
      <c r="E549" s="16">
        <f t="shared" si="16"/>
        <v>7.1729957805907185E-2</v>
      </c>
      <c r="F549" s="8"/>
      <c r="G549" s="17"/>
      <c r="H549" s="15"/>
    </row>
    <row r="550" spans="1:8" ht="17">
      <c r="A550" s="6" t="s">
        <v>1090</v>
      </c>
      <c r="B550" s="7" t="s">
        <v>1091</v>
      </c>
      <c r="C550" s="8">
        <v>8266</v>
      </c>
      <c r="D550" s="17">
        <v>8333</v>
      </c>
      <c r="E550" s="16">
        <f t="shared" si="16"/>
        <v>8.1054923784176225E-3</v>
      </c>
      <c r="F550" s="8"/>
      <c r="G550" s="17"/>
      <c r="H550" s="15"/>
    </row>
    <row r="551" spans="1:8" ht="17">
      <c r="A551" s="6" t="s">
        <v>1092</v>
      </c>
      <c r="B551" s="7" t="s">
        <v>1093</v>
      </c>
      <c r="C551" s="8">
        <v>16834.5</v>
      </c>
      <c r="D551" s="17">
        <v>17248</v>
      </c>
      <c r="E551" s="16">
        <f t="shared" si="16"/>
        <v>2.4562654073480017E-2</v>
      </c>
      <c r="F551" s="8"/>
      <c r="G551" s="17"/>
      <c r="H551" s="15"/>
    </row>
    <row r="552" spans="1:8" ht="17">
      <c r="A552" s="6" t="s">
        <v>1094</v>
      </c>
      <c r="B552" s="7" t="s">
        <v>1095</v>
      </c>
      <c r="C552" s="8">
        <v>5838.5</v>
      </c>
      <c r="D552" s="17">
        <v>5803</v>
      </c>
      <c r="E552" s="16">
        <f t="shared" si="16"/>
        <v>-6.0803288515886011E-3</v>
      </c>
      <c r="F552" s="8"/>
      <c r="G552" s="17"/>
      <c r="H552" s="15"/>
    </row>
    <row r="553" spans="1:8" ht="17">
      <c r="A553" s="6" t="s">
        <v>1096</v>
      </c>
      <c r="B553" s="7" t="s">
        <v>1097</v>
      </c>
      <c r="C553" s="8">
        <v>5381.5</v>
      </c>
      <c r="D553" s="17">
        <v>4841</v>
      </c>
      <c r="E553" s="16">
        <f t="shared" si="16"/>
        <v>-0.10043668122270744</v>
      </c>
      <c r="F553" s="8"/>
      <c r="G553" s="17"/>
      <c r="H553" s="15"/>
    </row>
    <row r="554" spans="1:8" ht="17">
      <c r="A554" s="6" t="s">
        <v>1098</v>
      </c>
      <c r="B554" s="7" t="s">
        <v>1099</v>
      </c>
      <c r="C554" s="8">
        <v>9245.5</v>
      </c>
      <c r="D554" s="17">
        <v>9136</v>
      </c>
      <c r="E554" s="16">
        <f t="shared" si="16"/>
        <v>-1.1843599588989284E-2</v>
      </c>
      <c r="F554" s="8"/>
      <c r="G554" s="17"/>
      <c r="H554" s="15"/>
    </row>
    <row r="555" spans="1:8" ht="17">
      <c r="A555" s="6" t="s">
        <v>1100</v>
      </c>
      <c r="B555" s="7" t="s">
        <v>1101</v>
      </c>
      <c r="C555" s="8">
        <v>1609</v>
      </c>
      <c r="D555" s="17">
        <v>1568</v>
      </c>
      <c r="E555" s="16">
        <f t="shared" si="16"/>
        <v>-2.5481665630826655E-2</v>
      </c>
      <c r="F555" s="8"/>
      <c r="G555" s="17"/>
      <c r="H555" s="15"/>
    </row>
    <row r="556" spans="1:8" ht="17">
      <c r="A556" s="6" t="s">
        <v>1102</v>
      </c>
      <c r="B556" s="7" t="s">
        <v>1103</v>
      </c>
      <c r="C556" s="8">
        <v>1589</v>
      </c>
      <c r="D556" s="17">
        <v>1595</v>
      </c>
      <c r="E556" s="16">
        <f t="shared" si="16"/>
        <v>3.7759597230961894E-3</v>
      </c>
      <c r="F556" s="8"/>
      <c r="G556" s="17"/>
      <c r="H556" s="15"/>
    </row>
    <row r="557" spans="1:8" ht="17">
      <c r="A557" s="6" t="s">
        <v>1104</v>
      </c>
      <c r="B557" s="7" t="s">
        <v>1105</v>
      </c>
      <c r="C557" s="8">
        <v>1269.5</v>
      </c>
      <c r="D557" s="17">
        <v>1504</v>
      </c>
      <c r="E557" s="16">
        <f t="shared" si="16"/>
        <v>0.18471839306813709</v>
      </c>
      <c r="F557" s="8"/>
      <c r="G557" s="17"/>
      <c r="H557" s="15"/>
    </row>
    <row r="558" spans="1:8" ht="17">
      <c r="A558" s="6" t="s">
        <v>1106</v>
      </c>
      <c r="B558" s="7" t="s">
        <v>1107</v>
      </c>
      <c r="C558" s="8">
        <v>1056.5</v>
      </c>
      <c r="D558" s="17">
        <v>1105</v>
      </c>
      <c r="E558" s="16">
        <f t="shared" si="16"/>
        <v>4.5906294368196932E-2</v>
      </c>
      <c r="F558" s="8"/>
      <c r="G558" s="17"/>
      <c r="H558" s="15"/>
    </row>
    <row r="559" spans="1:8" ht="17">
      <c r="A559" s="6" t="s">
        <v>1108</v>
      </c>
      <c r="B559" s="7" t="s">
        <v>1109</v>
      </c>
      <c r="C559" s="8">
        <v>2453.5</v>
      </c>
      <c r="D559" s="17">
        <v>2050</v>
      </c>
      <c r="E559" s="16">
        <f t="shared" si="16"/>
        <v>-0.16445893621357244</v>
      </c>
      <c r="F559" s="8"/>
      <c r="G559" s="17"/>
      <c r="H559" s="15"/>
    </row>
    <row r="560" spans="1:8" ht="17">
      <c r="A560" s="6" t="s">
        <v>1110</v>
      </c>
      <c r="B560" s="7" t="s">
        <v>1111</v>
      </c>
      <c r="C560" s="8">
        <v>1430.5</v>
      </c>
      <c r="D560" s="17">
        <v>1477</v>
      </c>
      <c r="E560" s="16">
        <f t="shared" si="16"/>
        <v>3.2506116742397673E-2</v>
      </c>
      <c r="F560" s="8"/>
      <c r="G560" s="17"/>
      <c r="H560" s="15"/>
    </row>
    <row r="561" spans="1:8" ht="17">
      <c r="A561" s="6" t="s">
        <v>1112</v>
      </c>
      <c r="B561" s="7" t="s">
        <v>1113</v>
      </c>
      <c r="C561" s="8">
        <v>2431</v>
      </c>
      <c r="D561" s="17">
        <v>2381</v>
      </c>
      <c r="E561" s="16">
        <f t="shared" si="16"/>
        <v>-2.0567667626491204E-2</v>
      </c>
      <c r="F561" s="8"/>
      <c r="G561" s="17"/>
      <c r="H561" s="15"/>
    </row>
    <row r="562" spans="1:8" ht="17">
      <c r="A562" s="6" t="s">
        <v>1114</v>
      </c>
      <c r="B562" s="7" t="s">
        <v>1115</v>
      </c>
      <c r="C562" s="8">
        <v>1855.5</v>
      </c>
      <c r="D562" s="17">
        <v>1808</v>
      </c>
      <c r="E562" s="16">
        <f t="shared" si="16"/>
        <v>-2.5599568849366761E-2</v>
      </c>
      <c r="F562" s="8"/>
      <c r="G562" s="17"/>
      <c r="H562" s="15"/>
    </row>
    <row r="563" spans="1:8" ht="17">
      <c r="A563" s="6" t="s">
        <v>1116</v>
      </c>
      <c r="B563" s="7" t="s">
        <v>1117</v>
      </c>
      <c r="C563" s="8">
        <v>1781</v>
      </c>
      <c r="D563" s="17">
        <v>1719</v>
      </c>
      <c r="E563" s="16">
        <f t="shared" si="16"/>
        <v>-3.4811903425042146E-2</v>
      </c>
      <c r="F563" s="8"/>
      <c r="G563" s="17"/>
      <c r="H563" s="15"/>
    </row>
    <row r="564" spans="1:8" ht="17">
      <c r="A564" s="6" t="s">
        <v>1118</v>
      </c>
      <c r="B564" s="7" t="s">
        <v>1119</v>
      </c>
      <c r="C564" s="8">
        <v>1108</v>
      </c>
      <c r="D564" s="17">
        <v>1121</v>
      </c>
      <c r="E564" s="16">
        <f t="shared" si="16"/>
        <v>1.1732851985559511E-2</v>
      </c>
      <c r="F564" s="8"/>
      <c r="G564" s="17"/>
      <c r="H564" s="15"/>
    </row>
    <row r="565" spans="1:8" ht="17">
      <c r="A565" s="6" t="s">
        <v>1120</v>
      </c>
      <c r="B565" s="7" t="s">
        <v>1121</v>
      </c>
      <c r="C565" s="8">
        <v>2868</v>
      </c>
      <c r="D565" s="17">
        <v>2764</v>
      </c>
      <c r="E565" s="16">
        <f t="shared" si="16"/>
        <v>-3.6262203626220346E-2</v>
      </c>
      <c r="F565" s="8"/>
      <c r="G565" s="17"/>
      <c r="H565" s="15"/>
    </row>
    <row r="566" spans="1:8" ht="17">
      <c r="A566" s="6" t="s">
        <v>1122</v>
      </c>
      <c r="B566" s="7" t="s">
        <v>1123</v>
      </c>
      <c r="C566" s="8">
        <v>10683</v>
      </c>
      <c r="D566" s="17">
        <v>10846</v>
      </c>
      <c r="E566" s="16">
        <f t="shared" si="16"/>
        <v>1.5257886361508932E-2</v>
      </c>
      <c r="F566" s="8"/>
      <c r="G566" s="17"/>
      <c r="H566" s="15"/>
    </row>
    <row r="567" spans="1:8" ht="17">
      <c r="A567" s="6" t="s">
        <v>1124</v>
      </c>
      <c r="B567" s="7" t="s">
        <v>1125</v>
      </c>
      <c r="C567" s="8">
        <v>2842.5</v>
      </c>
      <c r="D567" s="17">
        <v>2748</v>
      </c>
      <c r="E567" s="16">
        <f t="shared" si="16"/>
        <v>-3.3245382585751937E-2</v>
      </c>
      <c r="F567" s="8"/>
      <c r="G567" s="17"/>
      <c r="H567" s="15"/>
    </row>
    <row r="568" spans="1:8" ht="17">
      <c r="A568" s="6" t="s">
        <v>1126</v>
      </c>
      <c r="B568" s="7" t="s">
        <v>1127</v>
      </c>
      <c r="C568" s="8">
        <v>2309</v>
      </c>
      <c r="D568" s="17">
        <v>2203</v>
      </c>
      <c r="E568" s="16">
        <f t="shared" si="16"/>
        <v>-4.5907319185794715E-2</v>
      </c>
      <c r="F568" s="8"/>
      <c r="G568" s="17"/>
      <c r="H568" s="15"/>
    </row>
    <row r="569" spans="1:8" ht="17">
      <c r="A569" s="6" t="s">
        <v>1128</v>
      </c>
      <c r="B569" s="7" t="s">
        <v>1129</v>
      </c>
      <c r="C569" s="8">
        <v>717.5</v>
      </c>
      <c r="D569" s="17">
        <v>715</v>
      </c>
      <c r="E569" s="16">
        <f t="shared" si="16"/>
        <v>-3.4843205574912606E-3</v>
      </c>
      <c r="F569" s="8"/>
      <c r="G569" s="17"/>
      <c r="H569" s="15"/>
    </row>
    <row r="570" spans="1:8" ht="17">
      <c r="A570" s="6" t="s">
        <v>1130</v>
      </c>
      <c r="B570" s="7" t="s">
        <v>1131</v>
      </c>
      <c r="C570" s="8">
        <v>1171</v>
      </c>
      <c r="D570" s="17">
        <v>1179</v>
      </c>
      <c r="E570" s="16">
        <f t="shared" si="16"/>
        <v>6.8317677198974636E-3</v>
      </c>
      <c r="F570" s="8"/>
      <c r="G570" s="17"/>
      <c r="H570" s="15"/>
    </row>
    <row r="571" spans="1:8" ht="17">
      <c r="A571" s="6" t="s">
        <v>1132</v>
      </c>
      <c r="B571" s="7" t="s">
        <v>1133</v>
      </c>
      <c r="C571" s="8">
        <v>1686</v>
      </c>
      <c r="D571" s="17">
        <v>1712</v>
      </c>
      <c r="E571" s="16">
        <f t="shared" si="16"/>
        <v>1.542111506524324E-2</v>
      </c>
      <c r="F571" s="8"/>
      <c r="G571" s="17"/>
      <c r="H571" s="15"/>
    </row>
    <row r="572" spans="1:8" ht="17">
      <c r="A572" s="6" t="s">
        <v>1134</v>
      </c>
      <c r="B572" s="7" t="s">
        <v>1135</v>
      </c>
      <c r="C572" s="8">
        <v>3767</v>
      </c>
      <c r="D572" s="17">
        <v>3728</v>
      </c>
      <c r="E572" s="16">
        <f t="shared" si="16"/>
        <v>-1.0353066100345143E-2</v>
      </c>
      <c r="F572" s="8"/>
      <c r="G572" s="17"/>
      <c r="H572" s="15"/>
    </row>
    <row r="573" spans="1:8" ht="17">
      <c r="A573" s="6" t="s">
        <v>1136</v>
      </c>
      <c r="B573" s="7" t="s">
        <v>1137</v>
      </c>
      <c r="C573" s="8">
        <v>806.5</v>
      </c>
      <c r="D573" s="17">
        <v>749</v>
      </c>
      <c r="E573" s="16">
        <f t="shared" si="16"/>
        <v>-7.1295722256664584E-2</v>
      </c>
      <c r="F573" s="8"/>
      <c r="G573" s="17"/>
      <c r="H573" s="15"/>
    </row>
    <row r="574" spans="1:8" ht="17">
      <c r="A574" s="6" t="s">
        <v>1138</v>
      </c>
      <c r="B574" s="7" t="s">
        <v>1139</v>
      </c>
      <c r="C574" s="8">
        <v>2044</v>
      </c>
      <c r="D574" s="17">
        <v>1995</v>
      </c>
      <c r="E574" s="16">
        <f t="shared" si="16"/>
        <v>-2.3972602739726012E-2</v>
      </c>
      <c r="F574" s="8"/>
      <c r="G574" s="17"/>
      <c r="H574" s="15"/>
    </row>
    <row r="575" spans="1:8" ht="17">
      <c r="A575" s="6" t="s">
        <v>1140</v>
      </c>
      <c r="B575" s="7" t="s">
        <v>1141</v>
      </c>
      <c r="C575" s="8">
        <v>4154</v>
      </c>
      <c r="D575" s="17">
        <v>3952</v>
      </c>
      <c r="E575" s="16">
        <f t="shared" si="16"/>
        <v>-4.862782859894077E-2</v>
      </c>
      <c r="F575" s="8"/>
      <c r="G575" s="17"/>
      <c r="H575" s="15"/>
    </row>
    <row r="576" spans="1:8" ht="17">
      <c r="A576" s="6" t="s">
        <v>1142</v>
      </c>
      <c r="B576" s="7" t="s">
        <v>1143</v>
      </c>
      <c r="C576" s="8">
        <v>2151.5</v>
      </c>
      <c r="D576" s="17">
        <v>2151</v>
      </c>
      <c r="E576" s="16">
        <f t="shared" si="16"/>
        <v>-2.323960027887928E-4</v>
      </c>
      <c r="F576" s="8"/>
      <c r="G576" s="17"/>
      <c r="H576" s="15"/>
    </row>
    <row r="577" spans="1:8" ht="17">
      <c r="A577" s="6" t="s">
        <v>1144</v>
      </c>
      <c r="B577" s="7" t="s">
        <v>1145</v>
      </c>
      <c r="C577" s="8">
        <v>750</v>
      </c>
      <c r="D577" s="17">
        <v>768</v>
      </c>
      <c r="E577" s="16">
        <f t="shared" si="16"/>
        <v>2.4000000000000021E-2</v>
      </c>
      <c r="F577" s="8"/>
      <c r="G577" s="17"/>
      <c r="H577" s="15"/>
    </row>
    <row r="578" spans="1:8" ht="17">
      <c r="A578" s="6" t="s">
        <v>1146</v>
      </c>
      <c r="B578" s="7" t="s">
        <v>1147</v>
      </c>
      <c r="C578" s="8">
        <v>594.5</v>
      </c>
      <c r="D578" s="17">
        <v>491</v>
      </c>
      <c r="E578" s="16">
        <f t="shared" si="16"/>
        <v>-0.17409587888982336</v>
      </c>
      <c r="F578" s="8"/>
      <c r="G578" s="17"/>
      <c r="H578" s="15"/>
    </row>
    <row r="579" spans="1:8" ht="17">
      <c r="A579" s="6" t="s">
        <v>1148</v>
      </c>
      <c r="B579" s="7" t="s">
        <v>1149</v>
      </c>
      <c r="C579" s="8">
        <v>2439</v>
      </c>
      <c r="D579" s="17">
        <v>2653</v>
      </c>
      <c r="E579" s="16">
        <f t="shared" si="16"/>
        <v>8.774087740877401E-2</v>
      </c>
      <c r="F579" s="8"/>
      <c r="G579" s="17"/>
      <c r="H579" s="15"/>
    </row>
    <row r="580" spans="1:8" ht="17">
      <c r="A580" s="6" t="s">
        <v>1150</v>
      </c>
      <c r="B580" s="7" t="s">
        <v>1151</v>
      </c>
      <c r="C580" s="8">
        <v>3229.5</v>
      </c>
      <c r="D580" s="17">
        <v>3172</v>
      </c>
      <c r="E580" s="16">
        <f t="shared" si="16"/>
        <v>-1.7804613717293694E-2</v>
      </c>
      <c r="F580" s="8"/>
      <c r="G580" s="17"/>
      <c r="H580" s="15"/>
    </row>
    <row r="581" spans="1:8" ht="17">
      <c r="A581" s="6" t="s">
        <v>1152</v>
      </c>
      <c r="B581" s="7" t="s">
        <v>1153</v>
      </c>
      <c r="C581" s="8">
        <v>3319.5</v>
      </c>
      <c r="D581" s="17">
        <v>3232</v>
      </c>
      <c r="E581" s="16">
        <f t="shared" ref="E581:E644" si="18">IFERROR(D581/C581-100%,"")</f>
        <v>-2.6359391474619631E-2</v>
      </c>
      <c r="F581" s="8"/>
      <c r="G581" s="17"/>
      <c r="H581" s="15"/>
    </row>
    <row r="582" spans="1:8" ht="17">
      <c r="A582" s="6" t="s">
        <v>1154</v>
      </c>
      <c r="B582" s="7" t="s">
        <v>1155</v>
      </c>
      <c r="C582" s="8">
        <v>2129</v>
      </c>
      <c r="D582" s="17">
        <v>2094</v>
      </c>
      <c r="E582" s="16">
        <f t="shared" si="18"/>
        <v>-1.6439643024894313E-2</v>
      </c>
      <c r="F582" s="8"/>
      <c r="G582" s="17"/>
      <c r="H582" s="15"/>
    </row>
    <row r="583" spans="1:8" ht="17">
      <c r="A583" s="6" t="s">
        <v>1156</v>
      </c>
      <c r="B583" s="7" t="s">
        <v>1157</v>
      </c>
      <c r="C583" s="8">
        <v>2196.5</v>
      </c>
      <c r="D583" s="17">
        <v>2159</v>
      </c>
      <c r="E583" s="16">
        <f t="shared" si="18"/>
        <v>-1.7072615524698409E-2</v>
      </c>
      <c r="F583" s="8"/>
      <c r="G583" s="17"/>
      <c r="H583" s="15"/>
    </row>
    <row r="584" spans="1:8" ht="17">
      <c r="A584" s="6" t="s">
        <v>1158</v>
      </c>
      <c r="B584" s="7" t="s">
        <v>1159</v>
      </c>
      <c r="C584" s="8">
        <v>2735.5</v>
      </c>
      <c r="D584" s="17">
        <v>2648</v>
      </c>
      <c r="E584" s="16">
        <f t="shared" si="18"/>
        <v>-3.1986839700237635E-2</v>
      </c>
      <c r="F584" s="8"/>
      <c r="G584" s="17"/>
      <c r="H584" s="15"/>
    </row>
    <row r="585" spans="1:8" ht="17">
      <c r="A585" s="6" t="s">
        <v>1160</v>
      </c>
      <c r="B585" s="7" t="s">
        <v>1161</v>
      </c>
      <c r="C585" s="8">
        <v>2495</v>
      </c>
      <c r="D585" s="17">
        <v>2270</v>
      </c>
      <c r="E585" s="16">
        <f t="shared" si="18"/>
        <v>-9.0180360721442865E-2</v>
      </c>
      <c r="F585" s="8"/>
      <c r="G585" s="17"/>
      <c r="H585" s="15"/>
    </row>
    <row r="586" spans="1:8" ht="17">
      <c r="A586" s="6" t="s">
        <v>1162</v>
      </c>
      <c r="B586" s="7" t="s">
        <v>1163</v>
      </c>
      <c r="C586" s="8">
        <v>8363</v>
      </c>
      <c r="D586" s="17">
        <v>8008</v>
      </c>
      <c r="E586" s="16">
        <f t="shared" si="18"/>
        <v>-4.2448881980150621E-2</v>
      </c>
      <c r="F586" s="8"/>
      <c r="G586" s="17"/>
      <c r="H586" s="15"/>
    </row>
    <row r="587" spans="1:8" ht="17">
      <c r="A587" s="6" t="s">
        <v>1164</v>
      </c>
      <c r="B587" s="7" t="s">
        <v>1165</v>
      </c>
      <c r="C587" s="8">
        <v>2044.5</v>
      </c>
      <c r="D587" s="17">
        <v>2085</v>
      </c>
      <c r="E587" s="16">
        <f t="shared" si="18"/>
        <v>1.9809244314013208E-2</v>
      </c>
      <c r="F587" s="8"/>
      <c r="G587" s="17"/>
      <c r="H587" s="15"/>
    </row>
    <row r="588" spans="1:8" ht="17">
      <c r="A588" s="6" t="s">
        <v>1166</v>
      </c>
      <c r="B588" s="7" t="s">
        <v>1167</v>
      </c>
      <c r="C588" s="8">
        <v>1205.5</v>
      </c>
      <c r="D588" s="17">
        <v>1241</v>
      </c>
      <c r="E588" s="16">
        <f t="shared" si="18"/>
        <v>2.9448361675653345E-2</v>
      </c>
      <c r="F588" s="8"/>
      <c r="G588" s="17"/>
      <c r="H588" s="15"/>
    </row>
    <row r="589" spans="1:8" ht="17">
      <c r="A589" s="6" t="s">
        <v>1168</v>
      </c>
      <c r="B589" s="7" t="s">
        <v>1169</v>
      </c>
      <c r="C589" s="8">
        <v>3711.5</v>
      </c>
      <c r="D589" s="17">
        <v>3686</v>
      </c>
      <c r="E589" s="16">
        <f t="shared" si="18"/>
        <v>-6.8705375185235118E-3</v>
      </c>
      <c r="F589" s="8"/>
      <c r="G589" s="17"/>
      <c r="H589" s="15"/>
    </row>
    <row r="590" spans="1:8" ht="17">
      <c r="A590" s="6" t="s">
        <v>1170</v>
      </c>
      <c r="B590" s="7" t="s">
        <v>1171</v>
      </c>
      <c r="C590" s="8">
        <v>1629</v>
      </c>
      <c r="D590" s="17">
        <v>1212</v>
      </c>
      <c r="E590" s="16">
        <f t="shared" si="18"/>
        <v>-0.2559852670349908</v>
      </c>
      <c r="F590" s="8">
        <v>1526</v>
      </c>
      <c r="G590" s="17">
        <v>1188</v>
      </c>
      <c r="H590" s="15">
        <f t="shared" ref="H590:H640" si="19">G590/F590-100%</f>
        <v>-0.22149410222804722</v>
      </c>
    </row>
    <row r="591" spans="1:8" ht="17">
      <c r="A591" s="6" t="s">
        <v>1172</v>
      </c>
      <c r="B591" s="7" t="s">
        <v>1173</v>
      </c>
      <c r="C591" s="8">
        <v>1360.5</v>
      </c>
      <c r="D591" s="17">
        <v>1366</v>
      </c>
      <c r="E591" s="16">
        <f t="shared" si="18"/>
        <v>4.042631385519968E-3</v>
      </c>
      <c r="F591" s="8"/>
      <c r="G591" s="17"/>
      <c r="H591" s="15"/>
    </row>
    <row r="592" spans="1:8" ht="17">
      <c r="A592" s="6" t="s">
        <v>1174</v>
      </c>
      <c r="B592" s="7" t="s">
        <v>1175</v>
      </c>
      <c r="C592" s="8">
        <v>1591</v>
      </c>
      <c r="D592" s="17">
        <v>1600</v>
      </c>
      <c r="E592" s="16">
        <f t="shared" si="18"/>
        <v>5.6568196103079504E-3</v>
      </c>
      <c r="F592" s="8"/>
      <c r="G592" s="17"/>
      <c r="H592" s="15"/>
    </row>
    <row r="593" spans="1:8" ht="17">
      <c r="A593" s="6" t="s">
        <v>1176</v>
      </c>
      <c r="B593" s="7" t="s">
        <v>1177</v>
      </c>
      <c r="C593" s="8">
        <v>2096</v>
      </c>
      <c r="D593" s="17">
        <v>2048</v>
      </c>
      <c r="E593" s="16">
        <f t="shared" si="18"/>
        <v>-2.2900763358778664E-2</v>
      </c>
      <c r="F593" s="8"/>
      <c r="G593" s="17"/>
      <c r="H593" s="15"/>
    </row>
    <row r="594" spans="1:8" ht="17">
      <c r="A594" s="6" t="s">
        <v>1178</v>
      </c>
      <c r="B594" s="7" t="s">
        <v>1179</v>
      </c>
      <c r="C594" s="8">
        <v>735</v>
      </c>
      <c r="D594" s="17">
        <v>708</v>
      </c>
      <c r="E594" s="16">
        <f t="shared" si="18"/>
        <v>-3.6734693877551017E-2</v>
      </c>
      <c r="F594" s="8"/>
      <c r="G594" s="17"/>
      <c r="H594" s="15"/>
    </row>
    <row r="595" spans="1:8" ht="17">
      <c r="A595" s="6" t="s">
        <v>1180</v>
      </c>
      <c r="B595" s="7" t="s">
        <v>1181</v>
      </c>
      <c r="C595" s="8">
        <v>989</v>
      </c>
      <c r="D595" s="17">
        <v>955</v>
      </c>
      <c r="E595" s="16">
        <f t="shared" si="18"/>
        <v>-3.4378159757330606E-2</v>
      </c>
      <c r="F595" s="8"/>
      <c r="G595" s="17"/>
      <c r="H595" s="15"/>
    </row>
    <row r="596" spans="1:8" ht="17">
      <c r="A596" s="6" t="s">
        <v>1182</v>
      </c>
      <c r="B596" s="7" t="s">
        <v>1183</v>
      </c>
      <c r="C596" s="8">
        <v>286.5</v>
      </c>
      <c r="D596" s="17">
        <v>283</v>
      </c>
      <c r="E596" s="16">
        <f t="shared" si="18"/>
        <v>-1.2216404886561949E-2</v>
      </c>
      <c r="F596" s="8"/>
      <c r="G596" s="17"/>
      <c r="H596" s="15"/>
    </row>
    <row r="597" spans="1:8" ht="17">
      <c r="A597" s="6" t="s">
        <v>1184</v>
      </c>
      <c r="B597" s="7" t="s">
        <v>1185</v>
      </c>
      <c r="C597" s="8">
        <v>513.5</v>
      </c>
      <c r="D597" s="17">
        <v>541</v>
      </c>
      <c r="E597" s="16">
        <f t="shared" si="18"/>
        <v>5.355404089581306E-2</v>
      </c>
      <c r="F597" s="8"/>
      <c r="G597" s="17"/>
      <c r="H597" s="15"/>
    </row>
    <row r="598" spans="1:8" ht="17">
      <c r="A598" s="6" t="s">
        <v>1186</v>
      </c>
      <c r="B598" s="7" t="s">
        <v>1187</v>
      </c>
      <c r="C598" s="8">
        <v>359</v>
      </c>
      <c r="D598" s="17">
        <v>355</v>
      </c>
      <c r="E598" s="16">
        <f t="shared" si="18"/>
        <v>-1.1142061281337101E-2</v>
      </c>
      <c r="F598" s="8"/>
      <c r="G598" s="17"/>
      <c r="H598" s="15"/>
    </row>
    <row r="599" spans="1:8" ht="17">
      <c r="A599" s="6" t="s">
        <v>1188</v>
      </c>
      <c r="B599" s="7" t="s">
        <v>1189</v>
      </c>
      <c r="C599" s="8">
        <v>513.5</v>
      </c>
      <c r="D599" s="17">
        <v>529</v>
      </c>
      <c r="E599" s="16">
        <f t="shared" si="18"/>
        <v>3.0185004868549248E-2</v>
      </c>
      <c r="F599" s="8"/>
      <c r="G599" s="17"/>
      <c r="H599" s="15"/>
    </row>
    <row r="600" spans="1:8" ht="17">
      <c r="A600" s="6" t="s">
        <v>1190</v>
      </c>
      <c r="B600" s="7" t="s">
        <v>1191</v>
      </c>
      <c r="C600" s="8">
        <v>918</v>
      </c>
      <c r="D600" s="17">
        <v>922</v>
      </c>
      <c r="E600" s="16">
        <f t="shared" si="18"/>
        <v>4.3572984749455923E-3</v>
      </c>
      <c r="F600" s="8"/>
      <c r="G600" s="17"/>
      <c r="H600" s="15"/>
    </row>
    <row r="601" spans="1:8" ht="17">
      <c r="A601" s="6" t="s">
        <v>1192</v>
      </c>
      <c r="B601" s="7" t="s">
        <v>1193</v>
      </c>
      <c r="C601" s="8">
        <v>1638</v>
      </c>
      <c r="D601" s="17">
        <v>1551</v>
      </c>
      <c r="E601" s="16">
        <f t="shared" si="18"/>
        <v>-5.3113553113553147E-2</v>
      </c>
      <c r="F601" s="8"/>
      <c r="G601" s="17"/>
      <c r="H601" s="15"/>
    </row>
    <row r="602" spans="1:8" ht="17">
      <c r="A602" s="6" t="s">
        <v>1194</v>
      </c>
      <c r="B602" s="7" t="s">
        <v>1195</v>
      </c>
      <c r="C602" s="8">
        <v>1332</v>
      </c>
      <c r="D602" s="17">
        <v>1317</v>
      </c>
      <c r="E602" s="16">
        <f t="shared" si="18"/>
        <v>-1.1261261261261257E-2</v>
      </c>
      <c r="F602" s="8"/>
      <c r="G602" s="17"/>
      <c r="H602" s="15"/>
    </row>
    <row r="603" spans="1:8" ht="17">
      <c r="A603" s="6" t="s">
        <v>1196</v>
      </c>
      <c r="B603" s="7" t="s">
        <v>1197</v>
      </c>
      <c r="C603" s="8">
        <v>1170</v>
      </c>
      <c r="D603" s="17">
        <v>1199</v>
      </c>
      <c r="E603" s="16">
        <f t="shared" si="18"/>
        <v>2.4786324786324698E-2</v>
      </c>
      <c r="F603" s="8"/>
      <c r="G603" s="17"/>
      <c r="H603" s="15"/>
    </row>
    <row r="604" spans="1:8" ht="17">
      <c r="A604" s="6" t="s">
        <v>1198</v>
      </c>
      <c r="B604" s="7" t="s">
        <v>1199</v>
      </c>
      <c r="C604" s="8">
        <v>577</v>
      </c>
      <c r="D604" s="17">
        <v>581</v>
      </c>
      <c r="E604" s="16">
        <f t="shared" si="18"/>
        <v>6.9324090121316573E-3</v>
      </c>
      <c r="F604" s="8"/>
      <c r="G604" s="17"/>
      <c r="H604" s="15"/>
    </row>
    <row r="605" spans="1:8" ht="17">
      <c r="A605" s="6" t="s">
        <v>1200</v>
      </c>
      <c r="B605" s="7" t="s">
        <v>1201</v>
      </c>
      <c r="C605" s="8">
        <v>685</v>
      </c>
      <c r="D605" s="17">
        <v>665</v>
      </c>
      <c r="E605" s="16">
        <f t="shared" si="18"/>
        <v>-2.9197080291970767E-2</v>
      </c>
      <c r="F605" s="8"/>
      <c r="G605" s="17"/>
      <c r="H605" s="15"/>
    </row>
    <row r="606" spans="1:8" ht="17">
      <c r="A606" s="6" t="s">
        <v>1202</v>
      </c>
      <c r="B606" s="7" t="s">
        <v>1203</v>
      </c>
      <c r="C606" s="8">
        <v>1279</v>
      </c>
      <c r="D606" s="17">
        <v>1224</v>
      </c>
      <c r="E606" s="16">
        <f t="shared" si="18"/>
        <v>-4.3002345582486279E-2</v>
      </c>
      <c r="F606" s="8"/>
      <c r="G606" s="17"/>
      <c r="H606" s="15"/>
    </row>
    <row r="607" spans="1:8" ht="17">
      <c r="A607" s="6" t="s">
        <v>1204</v>
      </c>
      <c r="B607" s="7" t="s">
        <v>1205</v>
      </c>
      <c r="C607" s="8">
        <v>1365</v>
      </c>
      <c r="D607" s="17">
        <v>1320</v>
      </c>
      <c r="E607" s="16">
        <f t="shared" si="18"/>
        <v>-3.2967032967032961E-2</v>
      </c>
      <c r="F607" s="8">
        <v>211</v>
      </c>
      <c r="G607" s="17">
        <v>220</v>
      </c>
      <c r="H607" s="15">
        <f t="shared" si="19"/>
        <v>4.2654028436019065E-2</v>
      </c>
    </row>
    <row r="608" spans="1:8" ht="17">
      <c r="A608" s="6" t="s">
        <v>1206</v>
      </c>
      <c r="B608" s="7" t="s">
        <v>1207</v>
      </c>
      <c r="C608" s="8">
        <v>659</v>
      </c>
      <c r="D608" s="17">
        <v>651</v>
      </c>
      <c r="E608" s="16">
        <f t="shared" si="18"/>
        <v>-1.2139605462822445E-2</v>
      </c>
      <c r="F608" s="8"/>
      <c r="G608" s="17"/>
      <c r="H608" s="15"/>
    </row>
    <row r="609" spans="1:8" ht="17">
      <c r="A609" s="6" t="s">
        <v>1208</v>
      </c>
      <c r="B609" s="7" t="s">
        <v>1209</v>
      </c>
      <c r="C609" s="8">
        <v>614</v>
      </c>
      <c r="D609" s="17">
        <v>578</v>
      </c>
      <c r="E609" s="16">
        <f t="shared" si="18"/>
        <v>-5.8631921824104261E-2</v>
      </c>
      <c r="F609" s="8"/>
      <c r="G609" s="17"/>
      <c r="H609" s="15"/>
    </row>
    <row r="610" spans="1:8" ht="17">
      <c r="A610" s="6" t="s">
        <v>1210</v>
      </c>
      <c r="B610" s="7" t="s">
        <v>1211</v>
      </c>
      <c r="C610" s="8">
        <v>781</v>
      </c>
      <c r="D610" s="17">
        <v>739</v>
      </c>
      <c r="E610" s="16">
        <f t="shared" si="18"/>
        <v>-5.377720870678615E-2</v>
      </c>
      <c r="F610" s="8"/>
      <c r="G610" s="17"/>
      <c r="H610" s="15"/>
    </row>
    <row r="611" spans="1:8" ht="17">
      <c r="A611" s="6" t="s">
        <v>1212</v>
      </c>
      <c r="B611" s="7" t="s">
        <v>1213</v>
      </c>
      <c r="C611" s="8">
        <v>1982</v>
      </c>
      <c r="D611" s="17">
        <v>1960</v>
      </c>
      <c r="E611" s="16">
        <f t="shared" si="18"/>
        <v>-1.1099899091826404E-2</v>
      </c>
      <c r="F611" s="8"/>
      <c r="G611" s="17"/>
      <c r="H611" s="15"/>
    </row>
    <row r="612" spans="1:8" ht="17">
      <c r="A612" s="6" t="s">
        <v>1214</v>
      </c>
      <c r="B612" s="7" t="s">
        <v>1215</v>
      </c>
      <c r="C612" s="8">
        <v>319</v>
      </c>
      <c r="D612" s="17">
        <v>299</v>
      </c>
      <c r="E612" s="16">
        <f t="shared" si="18"/>
        <v>-6.2695924764890276E-2</v>
      </c>
      <c r="F612" s="8"/>
      <c r="G612" s="17"/>
      <c r="H612" s="15"/>
    </row>
    <row r="613" spans="1:8" ht="17">
      <c r="A613" s="6" t="s">
        <v>1216</v>
      </c>
      <c r="B613" s="7" t="s">
        <v>1217</v>
      </c>
      <c r="C613" s="8">
        <v>479</v>
      </c>
      <c r="D613" s="17">
        <v>475</v>
      </c>
      <c r="E613" s="16">
        <f t="shared" si="18"/>
        <v>-8.3507306889353261E-3</v>
      </c>
      <c r="F613" s="8"/>
      <c r="G613" s="17"/>
      <c r="H613" s="15"/>
    </row>
    <row r="614" spans="1:8" ht="17">
      <c r="A614" s="6" t="s">
        <v>1218</v>
      </c>
      <c r="B614" s="7" t="s">
        <v>1219</v>
      </c>
      <c r="C614" s="8">
        <v>524.5</v>
      </c>
      <c r="D614" s="17">
        <v>481</v>
      </c>
      <c r="E614" s="16">
        <f t="shared" si="18"/>
        <v>-8.2936129647283141E-2</v>
      </c>
      <c r="F614" s="8"/>
      <c r="G614" s="17"/>
      <c r="H614" s="15"/>
    </row>
    <row r="615" spans="1:8" ht="17">
      <c r="A615" s="9" t="s">
        <v>1220</v>
      </c>
      <c r="B615" s="7" t="s">
        <v>1221</v>
      </c>
      <c r="C615" s="8">
        <v>26317.5</v>
      </c>
      <c r="D615" s="17">
        <v>25734</v>
      </c>
      <c r="E615" s="16">
        <f t="shared" si="18"/>
        <v>-2.2171558848674833E-2</v>
      </c>
      <c r="F615" s="8"/>
      <c r="G615" s="17"/>
      <c r="H615" s="15"/>
    </row>
    <row r="616" spans="1:8" ht="17">
      <c r="A616" s="6" t="s">
        <v>1222</v>
      </c>
      <c r="B616" s="7" t="s">
        <v>1223</v>
      </c>
      <c r="C616" s="8">
        <v>514</v>
      </c>
      <c r="D616" s="17">
        <v>507</v>
      </c>
      <c r="E616" s="16">
        <f t="shared" si="18"/>
        <v>-1.3618677042801508E-2</v>
      </c>
      <c r="F616" s="8"/>
      <c r="G616" s="17"/>
      <c r="H616" s="15"/>
    </row>
    <row r="617" spans="1:8" ht="17">
      <c r="A617" s="6" t="s">
        <v>1224</v>
      </c>
      <c r="B617" s="7" t="s">
        <v>1225</v>
      </c>
      <c r="C617" s="8">
        <v>2323</v>
      </c>
      <c r="D617" s="17">
        <v>2276</v>
      </c>
      <c r="E617" s="16">
        <f t="shared" si="18"/>
        <v>-2.023245802841156E-2</v>
      </c>
      <c r="F617" s="8"/>
      <c r="G617" s="17"/>
      <c r="H617" s="15"/>
    </row>
    <row r="618" spans="1:8" ht="17">
      <c r="A618" s="6" t="s">
        <v>1226</v>
      </c>
      <c r="B618" s="7" t="s">
        <v>1227</v>
      </c>
      <c r="C618" s="8">
        <v>991</v>
      </c>
      <c r="D618" s="17">
        <v>983</v>
      </c>
      <c r="E618" s="16">
        <f t="shared" si="18"/>
        <v>-8.0726538849646978E-3</v>
      </c>
      <c r="F618" s="8"/>
      <c r="G618" s="17"/>
      <c r="H618" s="15"/>
    </row>
    <row r="619" spans="1:8" ht="17">
      <c r="A619" s="6" t="s">
        <v>1228</v>
      </c>
      <c r="B619" s="7" t="s">
        <v>1229</v>
      </c>
      <c r="C619" s="8">
        <v>2277</v>
      </c>
      <c r="D619" s="17">
        <v>2203</v>
      </c>
      <c r="E619" s="16">
        <f t="shared" si="18"/>
        <v>-3.2498902064119428E-2</v>
      </c>
      <c r="F619" s="8"/>
      <c r="G619" s="17"/>
      <c r="H619" s="15"/>
    </row>
    <row r="620" spans="1:8" ht="17">
      <c r="A620" s="6" t="s">
        <v>1230</v>
      </c>
      <c r="B620" s="7" t="s">
        <v>1231</v>
      </c>
      <c r="C620" s="8">
        <v>1411</v>
      </c>
      <c r="D620" s="17">
        <v>1429</v>
      </c>
      <c r="E620" s="16">
        <f t="shared" si="18"/>
        <v>1.275690999291279E-2</v>
      </c>
      <c r="F620" s="8"/>
      <c r="G620" s="17"/>
      <c r="H620" s="15"/>
    </row>
    <row r="621" spans="1:8" ht="17">
      <c r="A621" s="6" t="s">
        <v>1232</v>
      </c>
      <c r="B621" s="7" t="s">
        <v>1233</v>
      </c>
      <c r="C621" s="8">
        <v>2718</v>
      </c>
      <c r="D621" s="17">
        <v>2663</v>
      </c>
      <c r="E621" s="16">
        <f t="shared" si="18"/>
        <v>-2.023546725533476E-2</v>
      </c>
      <c r="F621" s="8"/>
      <c r="G621" s="17"/>
      <c r="H621" s="15"/>
    </row>
    <row r="622" spans="1:8" ht="17">
      <c r="A622" s="6" t="s">
        <v>1234</v>
      </c>
      <c r="B622" s="7" t="s">
        <v>1235</v>
      </c>
      <c r="C622" s="8">
        <v>931</v>
      </c>
      <c r="D622" s="17">
        <v>874</v>
      </c>
      <c r="E622" s="16">
        <f t="shared" si="18"/>
        <v>-6.1224489795918324E-2</v>
      </c>
      <c r="F622" s="8"/>
      <c r="G622" s="17"/>
      <c r="H622" s="15"/>
    </row>
    <row r="623" spans="1:8" ht="17">
      <c r="A623" s="6" t="s">
        <v>1236</v>
      </c>
      <c r="B623" s="7" t="s">
        <v>1237</v>
      </c>
      <c r="C623" s="8">
        <v>3469</v>
      </c>
      <c r="D623" s="17">
        <v>3370</v>
      </c>
      <c r="E623" s="16">
        <f t="shared" si="18"/>
        <v>-2.8538483712885587E-2</v>
      </c>
      <c r="F623" s="8"/>
      <c r="G623" s="17"/>
      <c r="H623" s="15"/>
    </row>
    <row r="624" spans="1:8" ht="17">
      <c r="A624" s="6" t="s">
        <v>1238</v>
      </c>
      <c r="B624" s="7" t="s">
        <v>1239</v>
      </c>
      <c r="C624" s="8">
        <v>1210</v>
      </c>
      <c r="D624" s="17">
        <v>1168</v>
      </c>
      <c r="E624" s="16">
        <f t="shared" si="18"/>
        <v>-3.4710743801652844E-2</v>
      </c>
      <c r="F624" s="8"/>
      <c r="G624" s="17"/>
      <c r="H624" s="15"/>
    </row>
    <row r="625" spans="1:8" ht="17">
      <c r="A625" s="6" t="s">
        <v>1240</v>
      </c>
      <c r="B625" s="7" t="s">
        <v>1241</v>
      </c>
      <c r="C625" s="8">
        <v>376</v>
      </c>
      <c r="D625" s="17">
        <v>360</v>
      </c>
      <c r="E625" s="16">
        <f t="shared" si="18"/>
        <v>-4.2553191489361653E-2</v>
      </c>
      <c r="F625" s="8"/>
      <c r="G625" s="17"/>
      <c r="H625" s="15"/>
    </row>
    <row r="626" spans="1:8" ht="17">
      <c r="A626" s="6" t="s">
        <v>1242</v>
      </c>
      <c r="B626" s="7" t="s">
        <v>1243</v>
      </c>
      <c r="C626" s="8">
        <v>1445</v>
      </c>
      <c r="D626" s="17">
        <v>1389</v>
      </c>
      <c r="E626" s="16">
        <f t="shared" si="18"/>
        <v>-3.875432525951561E-2</v>
      </c>
      <c r="F626" s="8"/>
      <c r="G626" s="17"/>
      <c r="H626" s="15"/>
    </row>
    <row r="627" spans="1:8" ht="17">
      <c r="A627" s="6" t="s">
        <v>1244</v>
      </c>
      <c r="B627" s="7" t="s">
        <v>1245</v>
      </c>
      <c r="C627" s="8">
        <v>1465</v>
      </c>
      <c r="D627" s="17">
        <v>1478</v>
      </c>
      <c r="E627" s="16">
        <f t="shared" si="18"/>
        <v>8.8737201365187701E-3</v>
      </c>
      <c r="F627" s="8"/>
      <c r="G627" s="17"/>
      <c r="H627" s="15"/>
    </row>
    <row r="628" spans="1:8" ht="17">
      <c r="A628" s="6" t="s">
        <v>1246</v>
      </c>
      <c r="B628" s="7" t="s">
        <v>1247</v>
      </c>
      <c r="C628" s="8">
        <v>2695</v>
      </c>
      <c r="D628" s="17">
        <v>2624</v>
      </c>
      <c r="E628" s="16">
        <f t="shared" si="18"/>
        <v>-2.6345083487940624E-2</v>
      </c>
      <c r="F628" s="8"/>
      <c r="G628" s="17"/>
      <c r="H628" s="15"/>
    </row>
    <row r="629" spans="1:8" ht="17">
      <c r="A629" s="6" t="s">
        <v>1248</v>
      </c>
      <c r="B629" s="7" t="s">
        <v>433</v>
      </c>
      <c r="C629" s="8">
        <v>2911</v>
      </c>
      <c r="D629" s="17">
        <v>2834</v>
      </c>
      <c r="E629" s="16">
        <f t="shared" si="18"/>
        <v>-2.6451391274476155E-2</v>
      </c>
      <c r="F629" s="8"/>
      <c r="G629" s="17"/>
      <c r="H629" s="15"/>
    </row>
    <row r="630" spans="1:8" ht="17">
      <c r="A630" s="6" t="s">
        <v>1249</v>
      </c>
      <c r="B630" s="7" t="s">
        <v>1250</v>
      </c>
      <c r="C630" s="8">
        <v>8747</v>
      </c>
      <c r="D630" s="17">
        <v>8425</v>
      </c>
      <c r="E630" s="16">
        <f t="shared" si="18"/>
        <v>-3.6812621470218354E-2</v>
      </c>
      <c r="F630" s="8"/>
      <c r="G630" s="17"/>
      <c r="H630" s="15"/>
    </row>
    <row r="631" spans="1:8" ht="17">
      <c r="A631" s="6" t="s">
        <v>1251</v>
      </c>
      <c r="B631" s="7" t="s">
        <v>1252</v>
      </c>
      <c r="C631" s="8">
        <v>1751</v>
      </c>
      <c r="D631" s="17">
        <v>1720</v>
      </c>
      <c r="E631" s="16">
        <f t="shared" si="18"/>
        <v>-1.7704169046259266E-2</v>
      </c>
      <c r="F631" s="8"/>
      <c r="G631" s="17"/>
      <c r="H631" s="15"/>
    </row>
    <row r="632" spans="1:8" ht="17">
      <c r="A632" s="6" t="s">
        <v>1253</v>
      </c>
      <c r="B632" s="7" t="s">
        <v>1254</v>
      </c>
      <c r="C632" s="8">
        <v>348</v>
      </c>
      <c r="D632" s="17">
        <v>357</v>
      </c>
      <c r="E632" s="16">
        <f t="shared" si="18"/>
        <v>2.5862068965517349E-2</v>
      </c>
      <c r="F632" s="8"/>
      <c r="G632" s="17"/>
      <c r="H632" s="15"/>
    </row>
    <row r="633" spans="1:8" ht="17">
      <c r="A633" s="6" t="s">
        <v>1255</v>
      </c>
      <c r="B633" s="7" t="s">
        <v>1256</v>
      </c>
      <c r="C633" s="8">
        <v>308</v>
      </c>
      <c r="D633" s="17">
        <v>296</v>
      </c>
      <c r="E633" s="16">
        <f t="shared" si="18"/>
        <v>-3.8961038961038974E-2</v>
      </c>
      <c r="F633" s="8"/>
      <c r="G633" s="17"/>
      <c r="H633" s="15"/>
    </row>
    <row r="634" spans="1:8" ht="17">
      <c r="A634" s="6" t="s">
        <v>1257</v>
      </c>
      <c r="B634" s="7" t="s">
        <v>1258</v>
      </c>
      <c r="C634" s="8">
        <v>534</v>
      </c>
      <c r="D634" s="17">
        <v>521</v>
      </c>
      <c r="E634" s="16">
        <f t="shared" si="18"/>
        <v>-2.4344569288389462E-2</v>
      </c>
      <c r="F634" s="8"/>
      <c r="G634" s="17"/>
      <c r="H634" s="15"/>
    </row>
    <row r="635" spans="1:8" ht="17">
      <c r="A635" s="6" t="s">
        <v>1259</v>
      </c>
      <c r="B635" s="7" t="s">
        <v>1260</v>
      </c>
      <c r="C635" s="8">
        <v>1054.5</v>
      </c>
      <c r="D635" s="17">
        <v>962</v>
      </c>
      <c r="E635" s="16">
        <f t="shared" si="18"/>
        <v>-8.7719298245614086E-2</v>
      </c>
      <c r="F635" s="8">
        <v>74.5</v>
      </c>
      <c r="G635" s="17"/>
      <c r="H635" s="15">
        <f t="shared" si="19"/>
        <v>-1</v>
      </c>
    </row>
    <row r="636" spans="1:8" ht="17">
      <c r="A636" s="6" t="s">
        <v>1261</v>
      </c>
      <c r="B636" s="7" t="s">
        <v>1262</v>
      </c>
      <c r="C636" s="8">
        <v>970</v>
      </c>
      <c r="D636" s="17">
        <v>924</v>
      </c>
      <c r="E636" s="16">
        <f t="shared" si="18"/>
        <v>-4.7422680412371188E-2</v>
      </c>
      <c r="F636" s="8"/>
      <c r="G636" s="17"/>
      <c r="H636" s="15"/>
    </row>
    <row r="637" spans="1:8" ht="17">
      <c r="A637" s="6" t="s">
        <v>1263</v>
      </c>
      <c r="B637" s="7" t="s">
        <v>1264</v>
      </c>
      <c r="C637" s="8">
        <v>4902.5</v>
      </c>
      <c r="D637" s="17">
        <v>4757</v>
      </c>
      <c r="E637" s="16">
        <f t="shared" si="18"/>
        <v>-2.9678735339112694E-2</v>
      </c>
      <c r="F637" s="8"/>
      <c r="G637" s="17"/>
      <c r="H637" s="15"/>
    </row>
    <row r="638" spans="1:8" ht="17">
      <c r="A638" s="6" t="s">
        <v>1265</v>
      </c>
      <c r="B638" s="7" t="s">
        <v>1266</v>
      </c>
      <c r="C638" s="8">
        <v>1437</v>
      </c>
      <c r="D638" s="17">
        <v>1395</v>
      </c>
      <c r="E638" s="16">
        <f t="shared" si="18"/>
        <v>-2.9227557411273475E-2</v>
      </c>
      <c r="F638" s="8"/>
      <c r="G638" s="17"/>
      <c r="H638" s="15"/>
    </row>
    <row r="639" spans="1:8" ht="17">
      <c r="A639" s="6" t="s">
        <v>1267</v>
      </c>
      <c r="B639" s="7" t="s">
        <v>1268</v>
      </c>
      <c r="C639" s="8">
        <v>1123</v>
      </c>
      <c r="D639" s="17">
        <v>1134</v>
      </c>
      <c r="E639" s="16">
        <f t="shared" si="18"/>
        <v>9.7951914514693428E-3</v>
      </c>
      <c r="F639" s="8"/>
      <c r="G639" s="17"/>
      <c r="H639" s="15"/>
    </row>
    <row r="640" spans="1:8" ht="17">
      <c r="A640" s="6" t="s">
        <v>1269</v>
      </c>
      <c r="B640" s="7" t="s">
        <v>1270</v>
      </c>
      <c r="C640" s="8">
        <v>268</v>
      </c>
      <c r="D640" s="17">
        <v>154</v>
      </c>
      <c r="E640" s="16">
        <f t="shared" si="18"/>
        <v>-0.42537313432835822</v>
      </c>
      <c r="F640" s="8">
        <v>268</v>
      </c>
      <c r="G640" s="17">
        <v>154</v>
      </c>
      <c r="H640" s="15">
        <f t="shared" si="19"/>
        <v>-0.42537313432835822</v>
      </c>
    </row>
    <row r="641" spans="1:8" ht="17">
      <c r="A641" s="6" t="s">
        <v>1271</v>
      </c>
      <c r="B641" s="7" t="s">
        <v>1272</v>
      </c>
      <c r="C641" s="8">
        <v>386</v>
      </c>
      <c r="D641" s="17">
        <v>362</v>
      </c>
      <c r="E641" s="16">
        <f t="shared" si="18"/>
        <v>-6.2176165803108807E-2</v>
      </c>
      <c r="F641" s="8"/>
      <c r="G641" s="17"/>
      <c r="H641" s="15"/>
    </row>
    <row r="642" spans="1:8" ht="17">
      <c r="A642" s="6" t="s">
        <v>1273</v>
      </c>
      <c r="B642" s="7" t="s">
        <v>1274</v>
      </c>
      <c r="C642" s="8">
        <v>207</v>
      </c>
      <c r="D642" s="17">
        <v>213</v>
      </c>
      <c r="E642" s="16">
        <f t="shared" si="18"/>
        <v>2.8985507246376718E-2</v>
      </c>
      <c r="F642" s="8"/>
      <c r="G642" s="17"/>
      <c r="H642" s="15"/>
    </row>
    <row r="643" spans="1:8" ht="17">
      <c r="A643" s="6" t="s">
        <v>1275</v>
      </c>
      <c r="B643" s="7" t="s">
        <v>1276</v>
      </c>
      <c r="C643" s="8">
        <v>407</v>
      </c>
      <c r="D643" s="17">
        <v>428</v>
      </c>
      <c r="E643" s="16">
        <f t="shared" si="18"/>
        <v>5.1597051597051635E-2</v>
      </c>
      <c r="F643" s="8"/>
      <c r="G643" s="17"/>
      <c r="H643" s="15"/>
    </row>
    <row r="644" spans="1:8" ht="17">
      <c r="A644" s="6" t="s">
        <v>1277</v>
      </c>
      <c r="B644" s="7" t="s">
        <v>1278</v>
      </c>
      <c r="C644" s="8">
        <v>403</v>
      </c>
      <c r="D644" s="17">
        <v>351</v>
      </c>
      <c r="E644" s="16">
        <f t="shared" si="18"/>
        <v>-0.12903225806451613</v>
      </c>
      <c r="F644" s="8"/>
      <c r="G644" s="17"/>
      <c r="H644" s="15"/>
    </row>
    <row r="645" spans="1:8" ht="17">
      <c r="A645" s="6" t="s">
        <v>1279</v>
      </c>
      <c r="B645" s="7" t="s">
        <v>1280</v>
      </c>
      <c r="C645" s="8">
        <v>364</v>
      </c>
      <c r="D645" s="17">
        <v>411</v>
      </c>
      <c r="E645" s="16">
        <f t="shared" ref="E645:E708" si="20">IFERROR(D645/C645-100%,"")</f>
        <v>0.12912087912087911</v>
      </c>
      <c r="F645" s="8"/>
      <c r="G645" s="17"/>
      <c r="H645" s="15"/>
    </row>
    <row r="646" spans="1:8" ht="17">
      <c r="A646" s="6" t="s">
        <v>1281</v>
      </c>
      <c r="B646" s="7" t="s">
        <v>1282</v>
      </c>
      <c r="C646" s="8">
        <v>335</v>
      </c>
      <c r="D646" s="17">
        <v>338</v>
      </c>
      <c r="E646" s="16">
        <f t="shared" si="20"/>
        <v>8.9552238805969964E-3</v>
      </c>
      <c r="F646" s="8"/>
      <c r="G646" s="17"/>
      <c r="H646" s="15"/>
    </row>
    <row r="647" spans="1:8" ht="17.75" customHeight="1">
      <c r="A647" s="6" t="s">
        <v>1283</v>
      </c>
      <c r="B647" s="7" t="s">
        <v>1284</v>
      </c>
      <c r="C647" s="8">
        <v>345</v>
      </c>
      <c r="D647" s="17">
        <v>345</v>
      </c>
      <c r="E647" s="16">
        <f t="shared" si="20"/>
        <v>0</v>
      </c>
      <c r="F647" s="8"/>
      <c r="G647" s="17"/>
      <c r="H647" s="15"/>
    </row>
    <row r="648" spans="1:8" ht="17.75" customHeight="1">
      <c r="A648" s="6" t="s">
        <v>1285</v>
      </c>
      <c r="B648" s="7" t="s">
        <v>1286</v>
      </c>
      <c r="C648" s="8">
        <v>0</v>
      </c>
      <c r="D648" s="17">
        <v>0</v>
      </c>
      <c r="E648" s="16" t="str">
        <f t="shared" si="20"/>
        <v/>
      </c>
      <c r="F648" s="8"/>
      <c r="G648" s="17"/>
      <c r="H648" s="15"/>
    </row>
    <row r="649" spans="1:8" ht="17.75" customHeight="1">
      <c r="A649" s="6" t="s">
        <v>1287</v>
      </c>
      <c r="B649" s="7" t="s">
        <v>1288</v>
      </c>
      <c r="C649" s="8">
        <v>307</v>
      </c>
      <c r="D649" s="17">
        <v>283</v>
      </c>
      <c r="E649" s="16">
        <f t="shared" si="20"/>
        <v>-7.8175895765472347E-2</v>
      </c>
      <c r="F649" s="8"/>
      <c r="G649" s="17"/>
      <c r="H649" s="15"/>
    </row>
    <row r="650" spans="1:8" ht="17">
      <c r="A650" s="6" t="s">
        <v>1289</v>
      </c>
      <c r="B650" s="7" t="s">
        <v>1290</v>
      </c>
      <c r="C650" s="8">
        <v>255</v>
      </c>
      <c r="D650" s="17">
        <v>246</v>
      </c>
      <c r="E650" s="16">
        <f t="shared" si="20"/>
        <v>-3.5294117647058809E-2</v>
      </c>
      <c r="F650" s="8"/>
      <c r="G650" s="17"/>
      <c r="H650" s="15"/>
    </row>
    <row r="651" spans="1:8" ht="17">
      <c r="A651" s="6" t="s">
        <v>1291</v>
      </c>
      <c r="B651" s="7" t="s">
        <v>1292</v>
      </c>
      <c r="C651" s="8">
        <v>0</v>
      </c>
      <c r="D651" s="17">
        <v>109</v>
      </c>
      <c r="E651" s="16" t="str">
        <f t="shared" si="20"/>
        <v/>
      </c>
      <c r="F651" s="8"/>
      <c r="G651" s="17"/>
      <c r="H651" s="15"/>
    </row>
    <row r="652" spans="1:8" ht="17">
      <c r="A652" s="6" t="s">
        <v>1293</v>
      </c>
      <c r="B652" s="7" t="s">
        <v>1294</v>
      </c>
      <c r="C652" s="8">
        <v>94</v>
      </c>
      <c r="D652" s="17">
        <v>128</v>
      </c>
      <c r="E652" s="16">
        <f t="shared" si="20"/>
        <v>0.36170212765957444</v>
      </c>
      <c r="F652" s="8"/>
      <c r="G652" s="17"/>
      <c r="H652" s="15"/>
    </row>
    <row r="653" spans="1:8" ht="17">
      <c r="A653" s="6" t="s">
        <v>1295</v>
      </c>
      <c r="B653" s="7" t="s">
        <v>1296</v>
      </c>
      <c r="C653" s="8">
        <v>1088</v>
      </c>
      <c r="D653" s="17">
        <v>888</v>
      </c>
      <c r="E653" s="16">
        <f t="shared" si="20"/>
        <v>-0.18382352941176472</v>
      </c>
      <c r="F653" s="8"/>
      <c r="G653" s="17"/>
      <c r="H653" s="15"/>
    </row>
    <row r="654" spans="1:8" ht="17">
      <c r="A654" s="6" t="s">
        <v>1297</v>
      </c>
      <c r="B654" s="7" t="s">
        <v>1298</v>
      </c>
      <c r="C654" s="8">
        <v>1914</v>
      </c>
      <c r="D654" s="17">
        <v>1643</v>
      </c>
      <c r="E654" s="16">
        <f t="shared" si="20"/>
        <v>-0.14158829676071061</v>
      </c>
      <c r="F654" s="8"/>
      <c r="G654" s="17"/>
      <c r="H654" s="15"/>
    </row>
    <row r="655" spans="1:8" ht="17">
      <c r="A655" s="6" t="s">
        <v>1299</v>
      </c>
      <c r="B655" s="7" t="s">
        <v>1300</v>
      </c>
      <c r="C655" s="8">
        <v>7534.5</v>
      </c>
      <c r="D655" s="17">
        <v>6352</v>
      </c>
      <c r="E655" s="16">
        <f t="shared" si="20"/>
        <v>-0.15694472095029532</v>
      </c>
      <c r="F655" s="8"/>
      <c r="G655" s="17"/>
      <c r="H655" s="15"/>
    </row>
    <row r="656" spans="1:8" ht="17">
      <c r="A656" s="6" t="s">
        <v>1301</v>
      </c>
      <c r="B656" s="7" t="s">
        <v>1302</v>
      </c>
      <c r="C656" s="8">
        <v>0</v>
      </c>
      <c r="D656" s="17">
        <v>42</v>
      </c>
      <c r="E656" s="16" t="str">
        <f t="shared" si="20"/>
        <v/>
      </c>
      <c r="F656" s="8"/>
      <c r="G656" s="17"/>
      <c r="H656" s="15"/>
    </row>
    <row r="657" spans="1:8" ht="17">
      <c r="A657" s="6" t="s">
        <v>1303</v>
      </c>
      <c r="B657" s="7" t="s">
        <v>1304</v>
      </c>
      <c r="C657" s="8">
        <v>0</v>
      </c>
      <c r="D657" s="17">
        <v>0</v>
      </c>
      <c r="E657" s="16" t="str">
        <f t="shared" si="20"/>
        <v/>
      </c>
      <c r="F657" s="8"/>
      <c r="G657" s="17"/>
      <c r="H657" s="15"/>
    </row>
    <row r="658" spans="1:8" ht="17">
      <c r="A658" s="6" t="s">
        <v>1305</v>
      </c>
      <c r="B658" s="7" t="s">
        <v>1306</v>
      </c>
      <c r="C658" s="8">
        <v>310</v>
      </c>
      <c r="D658" s="17">
        <v>283</v>
      </c>
      <c r="E658" s="16">
        <f t="shared" si="20"/>
        <v>-8.7096774193548332E-2</v>
      </c>
      <c r="F658" s="8"/>
      <c r="G658" s="17"/>
      <c r="H658" s="15"/>
    </row>
    <row r="659" spans="1:8" ht="17">
      <c r="A659" s="6" t="s">
        <v>1307</v>
      </c>
      <c r="B659" s="7" t="s">
        <v>1308</v>
      </c>
      <c r="C659" s="8">
        <v>1142</v>
      </c>
      <c r="D659" s="17">
        <v>1041</v>
      </c>
      <c r="E659" s="16">
        <f t="shared" si="20"/>
        <v>-8.8441330998248691E-2</v>
      </c>
      <c r="F659" s="8"/>
      <c r="G659" s="17"/>
      <c r="H659" s="15"/>
    </row>
    <row r="660" spans="1:8" ht="17">
      <c r="A660" s="6" t="s">
        <v>1309</v>
      </c>
      <c r="B660" s="7" t="s">
        <v>1310</v>
      </c>
      <c r="C660" s="8">
        <v>2312</v>
      </c>
      <c r="D660" s="17">
        <v>2019</v>
      </c>
      <c r="E660" s="16">
        <f t="shared" si="20"/>
        <v>-0.1267301038062284</v>
      </c>
      <c r="F660" s="8"/>
      <c r="G660" s="17"/>
      <c r="H660" s="15"/>
    </row>
    <row r="661" spans="1:8" ht="17">
      <c r="A661" s="6" t="s">
        <v>1311</v>
      </c>
      <c r="B661" s="7" t="s">
        <v>1312</v>
      </c>
      <c r="C661" s="8">
        <v>417</v>
      </c>
      <c r="D661" s="17">
        <v>478</v>
      </c>
      <c r="E661" s="16">
        <f t="shared" si="20"/>
        <v>0.1462829736211031</v>
      </c>
      <c r="F661" s="8"/>
      <c r="G661" s="17"/>
      <c r="H661" s="15"/>
    </row>
    <row r="662" spans="1:8" ht="17">
      <c r="A662" s="6" t="s">
        <v>1313</v>
      </c>
      <c r="B662" s="7" t="s">
        <v>1314</v>
      </c>
      <c r="C662" s="8">
        <v>7825</v>
      </c>
      <c r="D662" s="17">
        <v>6509</v>
      </c>
      <c r="E662" s="16">
        <f t="shared" si="20"/>
        <v>-0.16817891373801919</v>
      </c>
      <c r="F662" s="8"/>
      <c r="G662" s="17"/>
      <c r="H662" s="15"/>
    </row>
    <row r="663" spans="1:8" ht="17">
      <c r="A663" s="6" t="s">
        <v>1315</v>
      </c>
      <c r="B663" s="7" t="s">
        <v>1316</v>
      </c>
      <c r="C663" s="8">
        <v>0</v>
      </c>
      <c r="D663" s="17">
        <v>0</v>
      </c>
      <c r="E663" s="16" t="str">
        <f t="shared" si="20"/>
        <v/>
      </c>
      <c r="F663" s="8"/>
      <c r="G663" s="17"/>
      <c r="H663" s="15"/>
    </row>
    <row r="664" spans="1:8" ht="17">
      <c r="A664" s="6" t="s">
        <v>1317</v>
      </c>
      <c r="B664" s="7" t="s">
        <v>1318</v>
      </c>
      <c r="C664" s="8">
        <v>563</v>
      </c>
      <c r="D664" s="17">
        <v>553</v>
      </c>
      <c r="E664" s="16">
        <f t="shared" si="20"/>
        <v>-1.7761989342806372E-2</v>
      </c>
      <c r="F664" s="8"/>
      <c r="G664" s="17"/>
      <c r="H664" s="15"/>
    </row>
    <row r="665" spans="1:8" ht="17">
      <c r="A665" s="6" t="s">
        <v>1319</v>
      </c>
      <c r="B665" s="7" t="s">
        <v>811</v>
      </c>
      <c r="C665" s="8">
        <v>0</v>
      </c>
      <c r="D665" s="17">
        <v>0</v>
      </c>
      <c r="E665" s="16" t="str">
        <f t="shared" si="20"/>
        <v/>
      </c>
      <c r="F665" s="8"/>
      <c r="G665" s="17"/>
      <c r="H665" s="15"/>
    </row>
    <row r="666" spans="1:8" ht="17">
      <c r="A666" s="6" t="s">
        <v>1320</v>
      </c>
      <c r="B666" s="7" t="s">
        <v>1321</v>
      </c>
      <c r="C666" s="8">
        <v>143</v>
      </c>
      <c r="D666" s="17">
        <v>143</v>
      </c>
      <c r="E666" s="16">
        <f t="shared" si="20"/>
        <v>0</v>
      </c>
      <c r="F666" s="8"/>
      <c r="G666" s="17"/>
      <c r="H666" s="15"/>
    </row>
    <row r="667" spans="1:8" ht="17">
      <c r="A667" s="6" t="s">
        <v>1322</v>
      </c>
      <c r="B667" s="7" t="s">
        <v>1323</v>
      </c>
      <c r="C667" s="8">
        <v>8409.5</v>
      </c>
      <c r="D667" s="17">
        <v>8657</v>
      </c>
      <c r="E667" s="16">
        <f t="shared" si="20"/>
        <v>2.9431000654022155E-2</v>
      </c>
      <c r="F667" s="8">
        <v>3875</v>
      </c>
      <c r="G667" s="17">
        <v>3742</v>
      </c>
      <c r="H667" s="15">
        <f t="shared" ref="H667" si="21">G667/F667-100%</f>
        <v>-3.4322580645161249E-2</v>
      </c>
    </row>
    <row r="668" spans="1:8" ht="17">
      <c r="A668" s="6" t="s">
        <v>1324</v>
      </c>
      <c r="B668" s="7" t="s">
        <v>1325</v>
      </c>
      <c r="C668" s="8">
        <v>2022</v>
      </c>
      <c r="D668" s="17">
        <v>1969</v>
      </c>
      <c r="E668" s="16">
        <f t="shared" si="20"/>
        <v>-2.6211671612265119E-2</v>
      </c>
      <c r="F668" s="8"/>
      <c r="G668" s="17"/>
      <c r="H668" s="15"/>
    </row>
    <row r="669" spans="1:8" ht="17">
      <c r="A669" s="6" t="s">
        <v>1326</v>
      </c>
      <c r="B669" s="7" t="s">
        <v>1327</v>
      </c>
      <c r="C669" s="8">
        <v>667</v>
      </c>
      <c r="D669" s="17">
        <v>640</v>
      </c>
      <c r="E669" s="16">
        <f t="shared" si="20"/>
        <v>-4.0479760119940034E-2</v>
      </c>
      <c r="F669" s="8"/>
      <c r="G669" s="17"/>
      <c r="H669" s="15"/>
    </row>
    <row r="670" spans="1:8" ht="17">
      <c r="A670" s="6" t="s">
        <v>1328</v>
      </c>
      <c r="B670" s="7" t="s">
        <v>1329</v>
      </c>
      <c r="C670" s="8">
        <v>648.5</v>
      </c>
      <c r="D670" s="17">
        <v>630</v>
      </c>
      <c r="E670" s="16">
        <f t="shared" si="20"/>
        <v>-2.8527370855821133E-2</v>
      </c>
      <c r="F670" s="8"/>
      <c r="G670" s="17"/>
      <c r="H670" s="15"/>
    </row>
    <row r="671" spans="1:8" ht="17">
      <c r="A671" s="6" t="s">
        <v>1330</v>
      </c>
      <c r="B671" s="7" t="s">
        <v>1331</v>
      </c>
      <c r="C671" s="8">
        <v>1180</v>
      </c>
      <c r="D671" s="17">
        <v>1076</v>
      </c>
      <c r="E671" s="16">
        <f t="shared" si="20"/>
        <v>-8.8135593220339037E-2</v>
      </c>
      <c r="F671" s="8"/>
      <c r="G671" s="17"/>
      <c r="H671" s="15"/>
    </row>
    <row r="672" spans="1:8" ht="17">
      <c r="A672" s="6" t="s">
        <v>1332</v>
      </c>
      <c r="B672" s="7" t="s">
        <v>1333</v>
      </c>
      <c r="C672" s="8">
        <v>846</v>
      </c>
      <c r="D672" s="17">
        <v>829</v>
      </c>
      <c r="E672" s="16">
        <f t="shared" si="20"/>
        <v>-2.0094562647754111E-2</v>
      </c>
      <c r="F672" s="8"/>
      <c r="G672" s="17"/>
      <c r="H672" s="15"/>
    </row>
    <row r="673" spans="1:8" ht="17">
      <c r="A673" s="6" t="s">
        <v>1334</v>
      </c>
      <c r="B673" s="7" t="s">
        <v>1335</v>
      </c>
      <c r="C673" s="8">
        <v>2350</v>
      </c>
      <c r="D673" s="17">
        <v>2237</v>
      </c>
      <c r="E673" s="16">
        <f t="shared" si="20"/>
        <v>-4.8085106382978693E-2</v>
      </c>
      <c r="F673" s="8"/>
      <c r="G673" s="17"/>
      <c r="H673" s="15"/>
    </row>
    <row r="674" spans="1:8" ht="17">
      <c r="A674" s="6" t="s">
        <v>1336</v>
      </c>
      <c r="B674" s="7" t="s">
        <v>1337</v>
      </c>
      <c r="C674" s="8">
        <v>3878</v>
      </c>
      <c r="D674" s="17">
        <v>3432</v>
      </c>
      <c r="E674" s="16">
        <f t="shared" si="20"/>
        <v>-0.11500773594636415</v>
      </c>
      <c r="F674" s="8"/>
      <c r="G674" s="17"/>
      <c r="H674" s="15"/>
    </row>
    <row r="675" spans="1:8" ht="17">
      <c r="A675" s="6" t="s">
        <v>1338</v>
      </c>
      <c r="B675" s="7" t="s">
        <v>1339</v>
      </c>
      <c r="C675" s="8">
        <v>1541.5</v>
      </c>
      <c r="D675" s="17">
        <v>1508</v>
      </c>
      <c r="E675" s="16">
        <f t="shared" si="20"/>
        <v>-2.1732079143691241E-2</v>
      </c>
      <c r="F675" s="8"/>
      <c r="G675" s="17"/>
      <c r="H675" s="15"/>
    </row>
    <row r="676" spans="1:8" ht="17">
      <c r="A676" s="6" t="s">
        <v>1340</v>
      </c>
      <c r="B676" s="7" t="s">
        <v>1341</v>
      </c>
      <c r="C676" s="8">
        <v>1996</v>
      </c>
      <c r="D676" s="17">
        <v>1968</v>
      </c>
      <c r="E676" s="16">
        <f t="shared" si="20"/>
        <v>-1.4028056112224463E-2</v>
      </c>
      <c r="F676" s="8"/>
      <c r="G676" s="17"/>
      <c r="H676" s="15"/>
    </row>
    <row r="677" spans="1:8" ht="17">
      <c r="A677" s="6" t="s">
        <v>1342</v>
      </c>
      <c r="B677" s="7" t="s">
        <v>1343</v>
      </c>
      <c r="C677" s="8">
        <v>1542</v>
      </c>
      <c r="D677" s="17">
        <v>1516</v>
      </c>
      <c r="E677" s="16">
        <f t="shared" si="20"/>
        <v>-1.6861219195849597E-2</v>
      </c>
      <c r="F677" s="8"/>
      <c r="G677" s="17"/>
      <c r="H677" s="15"/>
    </row>
    <row r="678" spans="1:8" ht="17">
      <c r="A678" s="6" t="s">
        <v>1344</v>
      </c>
      <c r="B678" s="7" t="s">
        <v>1345</v>
      </c>
      <c r="C678" s="8">
        <v>1156</v>
      </c>
      <c r="D678" s="17">
        <v>1119</v>
      </c>
      <c r="E678" s="16">
        <f t="shared" si="20"/>
        <v>-3.2006920415224904E-2</v>
      </c>
      <c r="F678" s="8"/>
      <c r="G678" s="17"/>
      <c r="H678" s="15"/>
    </row>
    <row r="679" spans="1:8" ht="17">
      <c r="A679" s="6" t="s">
        <v>1346</v>
      </c>
      <c r="B679" s="7" t="s">
        <v>1347</v>
      </c>
      <c r="C679" s="8">
        <v>1025</v>
      </c>
      <c r="D679" s="17">
        <v>937</v>
      </c>
      <c r="E679" s="16">
        <f t="shared" si="20"/>
        <v>-8.5853658536585331E-2</v>
      </c>
      <c r="F679" s="8"/>
      <c r="G679" s="17"/>
      <c r="H679" s="15"/>
    </row>
    <row r="680" spans="1:8" ht="17">
      <c r="A680" s="6" t="s">
        <v>1348</v>
      </c>
      <c r="B680" s="7" t="s">
        <v>1349</v>
      </c>
      <c r="C680" s="8">
        <v>1439</v>
      </c>
      <c r="D680" s="17">
        <v>1416</v>
      </c>
      <c r="E680" s="16">
        <f t="shared" si="20"/>
        <v>-1.5983321751216084E-2</v>
      </c>
      <c r="F680" s="8"/>
      <c r="G680" s="17"/>
      <c r="H680" s="15"/>
    </row>
    <row r="681" spans="1:8" ht="17">
      <c r="A681" s="6" t="s">
        <v>1350</v>
      </c>
      <c r="B681" s="7" t="s">
        <v>1351</v>
      </c>
      <c r="C681" s="8">
        <v>795</v>
      </c>
      <c r="D681" s="17">
        <v>790</v>
      </c>
      <c r="E681" s="16">
        <f t="shared" si="20"/>
        <v>-6.2893081761006275E-3</v>
      </c>
      <c r="F681" s="8"/>
      <c r="G681" s="17"/>
      <c r="H681" s="15"/>
    </row>
    <row r="682" spans="1:8" ht="17">
      <c r="A682" s="6" t="s">
        <v>1352</v>
      </c>
      <c r="B682" s="7" t="s">
        <v>1353</v>
      </c>
      <c r="C682" s="8">
        <v>1611</v>
      </c>
      <c r="D682" s="17">
        <v>1671</v>
      </c>
      <c r="E682" s="16">
        <f t="shared" si="20"/>
        <v>3.7243947858472959E-2</v>
      </c>
      <c r="F682" s="8"/>
      <c r="G682" s="17"/>
      <c r="H682" s="15"/>
    </row>
    <row r="683" spans="1:8" ht="17">
      <c r="A683" s="6" t="s">
        <v>1354</v>
      </c>
      <c r="B683" s="7" t="s">
        <v>1355</v>
      </c>
      <c r="C683" s="8">
        <v>1242</v>
      </c>
      <c r="D683" s="17">
        <v>1242</v>
      </c>
      <c r="E683" s="16">
        <f t="shared" si="20"/>
        <v>0</v>
      </c>
      <c r="F683" s="8"/>
      <c r="G683" s="17"/>
      <c r="H683" s="15"/>
    </row>
    <row r="684" spans="1:8" ht="17">
      <c r="A684" s="6" t="s">
        <v>1356</v>
      </c>
      <c r="B684" s="7" t="s">
        <v>1357</v>
      </c>
      <c r="C684" s="8">
        <v>2604</v>
      </c>
      <c r="D684" s="17">
        <v>2353</v>
      </c>
      <c r="E684" s="16">
        <f t="shared" si="20"/>
        <v>-9.6390168970814094E-2</v>
      </c>
      <c r="F684" s="8"/>
      <c r="G684" s="17"/>
      <c r="H684" s="15"/>
    </row>
    <row r="685" spans="1:8" ht="17">
      <c r="A685" s="6" t="s">
        <v>1358</v>
      </c>
      <c r="B685" s="7" t="s">
        <v>1359</v>
      </c>
      <c r="C685" s="8">
        <v>2124</v>
      </c>
      <c r="D685" s="17">
        <v>2058</v>
      </c>
      <c r="E685" s="16">
        <f t="shared" si="20"/>
        <v>-3.1073446327683607E-2</v>
      </c>
      <c r="F685" s="8"/>
      <c r="G685" s="17"/>
      <c r="H685" s="15"/>
    </row>
    <row r="686" spans="1:8" ht="17">
      <c r="A686" s="6" t="s">
        <v>1360</v>
      </c>
      <c r="B686" s="7" t="s">
        <v>1361</v>
      </c>
      <c r="C686" s="8">
        <v>2235.5</v>
      </c>
      <c r="D686" s="17">
        <v>2175</v>
      </c>
      <c r="E686" s="16">
        <f t="shared" si="20"/>
        <v>-2.7063296801610348E-2</v>
      </c>
      <c r="F686" s="8"/>
      <c r="G686" s="17"/>
      <c r="H686" s="15"/>
    </row>
    <row r="687" spans="1:8" ht="17">
      <c r="A687" s="6" t="s">
        <v>1362</v>
      </c>
      <c r="B687" s="7" t="s">
        <v>1363</v>
      </c>
      <c r="C687" s="8">
        <v>2472</v>
      </c>
      <c r="D687" s="17">
        <v>2420</v>
      </c>
      <c r="E687" s="16">
        <f t="shared" si="20"/>
        <v>-2.1035598705501646E-2</v>
      </c>
      <c r="F687" s="8"/>
      <c r="G687" s="17"/>
      <c r="H687" s="15"/>
    </row>
    <row r="688" spans="1:8" ht="17">
      <c r="A688" s="6" t="s">
        <v>1364</v>
      </c>
      <c r="B688" s="7" t="s">
        <v>1365</v>
      </c>
      <c r="C688" s="8">
        <v>1049</v>
      </c>
      <c r="D688" s="17">
        <v>561</v>
      </c>
      <c r="E688" s="16">
        <f t="shared" si="20"/>
        <v>-0.46520495710200194</v>
      </c>
      <c r="F688" s="8"/>
      <c r="G688" s="17"/>
      <c r="H688" s="15"/>
    </row>
    <row r="689" spans="1:8" ht="17">
      <c r="A689" s="6" t="s">
        <v>1366</v>
      </c>
      <c r="B689" s="7" t="s">
        <v>1367</v>
      </c>
      <c r="C689" s="8">
        <v>1844</v>
      </c>
      <c r="D689" s="17">
        <v>1850</v>
      </c>
      <c r="E689" s="16">
        <f t="shared" si="20"/>
        <v>3.2537960954446277E-3</v>
      </c>
      <c r="F689" s="8"/>
      <c r="G689" s="17"/>
      <c r="H689" s="15"/>
    </row>
    <row r="690" spans="1:8" ht="17">
      <c r="A690" s="6" t="s">
        <v>1368</v>
      </c>
      <c r="B690" s="7" t="s">
        <v>1369</v>
      </c>
      <c r="C690" s="8">
        <v>2784</v>
      </c>
      <c r="D690" s="17">
        <v>2805</v>
      </c>
      <c r="E690" s="16">
        <f t="shared" si="20"/>
        <v>7.5431034482758008E-3</v>
      </c>
      <c r="F690" s="8"/>
      <c r="G690" s="17"/>
      <c r="H690" s="15"/>
    </row>
    <row r="691" spans="1:8" ht="17">
      <c r="A691" s="6" t="s">
        <v>1370</v>
      </c>
      <c r="B691" s="7" t="s">
        <v>1371</v>
      </c>
      <c r="C691" s="8">
        <v>1091</v>
      </c>
      <c r="D691" s="17">
        <v>1054</v>
      </c>
      <c r="E691" s="16">
        <f t="shared" si="20"/>
        <v>-3.3913840513290605E-2</v>
      </c>
      <c r="F691" s="8"/>
      <c r="G691" s="17"/>
      <c r="H691" s="15"/>
    </row>
    <row r="692" spans="1:8" ht="17">
      <c r="A692" s="6" t="s">
        <v>1372</v>
      </c>
      <c r="B692" s="7" t="s">
        <v>1373</v>
      </c>
      <c r="C692" s="8">
        <v>1794</v>
      </c>
      <c r="D692" s="17">
        <v>1675</v>
      </c>
      <c r="E692" s="16">
        <f t="shared" si="20"/>
        <v>-6.6332218506131579E-2</v>
      </c>
      <c r="F692" s="8"/>
      <c r="G692" s="17"/>
      <c r="H692" s="15"/>
    </row>
    <row r="693" spans="1:8" ht="17">
      <c r="A693" s="6" t="s">
        <v>1374</v>
      </c>
      <c r="B693" s="7" t="s">
        <v>1375</v>
      </c>
      <c r="C693" s="8">
        <v>3888</v>
      </c>
      <c r="D693" s="17">
        <v>3806</v>
      </c>
      <c r="E693" s="16">
        <f t="shared" si="20"/>
        <v>-2.1090534979423814E-2</v>
      </c>
      <c r="F693" s="8"/>
      <c r="G693" s="17">
        <v>241</v>
      </c>
      <c r="H693" s="15"/>
    </row>
    <row r="694" spans="1:8" ht="17">
      <c r="A694" s="6" t="s">
        <v>1376</v>
      </c>
      <c r="B694" s="7" t="s">
        <v>1377</v>
      </c>
      <c r="C694" s="8">
        <v>1355.5</v>
      </c>
      <c r="D694" s="17">
        <v>1170</v>
      </c>
      <c r="E694" s="16">
        <f t="shared" si="20"/>
        <v>-0.13684987089634826</v>
      </c>
      <c r="F694" s="8"/>
      <c r="G694" s="17"/>
      <c r="H694" s="15"/>
    </row>
    <row r="695" spans="1:8" ht="17">
      <c r="A695" s="6" t="s">
        <v>1378</v>
      </c>
      <c r="B695" s="7" t="s">
        <v>1379</v>
      </c>
      <c r="C695" s="8">
        <v>2766</v>
      </c>
      <c r="D695" s="17">
        <v>2647</v>
      </c>
      <c r="E695" s="16">
        <f t="shared" si="20"/>
        <v>-4.3022415039768669E-2</v>
      </c>
      <c r="F695" s="8"/>
      <c r="G695" s="17"/>
      <c r="H695" s="15"/>
    </row>
    <row r="696" spans="1:8" ht="17">
      <c r="A696" s="6" t="s">
        <v>1380</v>
      </c>
      <c r="B696" s="7" t="s">
        <v>1381</v>
      </c>
      <c r="C696" s="8">
        <v>4579.5</v>
      </c>
      <c r="D696" s="17">
        <v>4477</v>
      </c>
      <c r="E696" s="16">
        <f t="shared" si="20"/>
        <v>-2.2382356152418348E-2</v>
      </c>
      <c r="F696" s="8"/>
      <c r="G696" s="17"/>
      <c r="H696" s="15"/>
    </row>
    <row r="697" spans="1:8" ht="17">
      <c r="A697" s="6" t="s">
        <v>1382</v>
      </c>
      <c r="B697" s="7" t="s">
        <v>1383</v>
      </c>
      <c r="C697" s="8">
        <v>4898</v>
      </c>
      <c r="D697" s="17">
        <v>4572</v>
      </c>
      <c r="E697" s="16">
        <f t="shared" si="20"/>
        <v>-6.6557778685177649E-2</v>
      </c>
      <c r="F697" s="8"/>
      <c r="G697" s="17"/>
      <c r="H697" s="15"/>
    </row>
    <row r="698" spans="1:8" ht="17">
      <c r="A698" s="6" t="s">
        <v>1384</v>
      </c>
      <c r="B698" s="7" t="s">
        <v>1385</v>
      </c>
      <c r="C698" s="8">
        <v>3583</v>
      </c>
      <c r="D698" s="17">
        <v>3443</v>
      </c>
      <c r="E698" s="16">
        <f t="shared" si="20"/>
        <v>-3.9073402176946659E-2</v>
      </c>
      <c r="F698" s="8"/>
      <c r="G698" s="17"/>
      <c r="H698" s="15"/>
    </row>
    <row r="699" spans="1:8" ht="17.75" customHeight="1">
      <c r="A699" s="6" t="s">
        <v>1386</v>
      </c>
      <c r="B699" s="7" t="s">
        <v>1387</v>
      </c>
      <c r="C699" s="8">
        <v>1000</v>
      </c>
      <c r="D699" s="17">
        <v>966</v>
      </c>
      <c r="E699" s="16">
        <f t="shared" si="20"/>
        <v>-3.400000000000003E-2</v>
      </c>
      <c r="F699" s="8"/>
      <c r="G699" s="17"/>
      <c r="H699" s="15"/>
    </row>
    <row r="700" spans="1:8" ht="17.75" customHeight="1">
      <c r="A700" s="6" t="s">
        <v>1388</v>
      </c>
      <c r="B700" s="7" t="s">
        <v>1389</v>
      </c>
      <c r="C700" s="8">
        <v>5034</v>
      </c>
      <c r="D700" s="17">
        <v>4971</v>
      </c>
      <c r="E700" s="16">
        <f t="shared" si="20"/>
        <v>-1.2514898688915421E-2</v>
      </c>
      <c r="F700" s="8"/>
      <c r="G700" s="17"/>
      <c r="H700" s="15"/>
    </row>
    <row r="701" spans="1:8" ht="17.75" customHeight="1">
      <c r="A701" s="6" t="s">
        <v>1390</v>
      </c>
      <c r="B701" s="7" t="s">
        <v>1391</v>
      </c>
      <c r="C701" s="8">
        <v>1171</v>
      </c>
      <c r="D701" s="17">
        <v>1152</v>
      </c>
      <c r="E701" s="16">
        <f t="shared" si="20"/>
        <v>-1.6225448334756587E-2</v>
      </c>
      <c r="F701" s="8"/>
      <c r="G701" s="17"/>
      <c r="H701" s="15"/>
    </row>
    <row r="702" spans="1:8" ht="17.75" customHeight="1">
      <c r="A702" s="6" t="s">
        <v>1392</v>
      </c>
      <c r="B702" s="7" t="s">
        <v>1393</v>
      </c>
      <c r="C702" s="8">
        <v>1500</v>
      </c>
      <c r="D702" s="17">
        <v>1447</v>
      </c>
      <c r="E702" s="16">
        <f t="shared" si="20"/>
        <v>-3.5333333333333328E-2</v>
      </c>
      <c r="F702" s="8"/>
      <c r="G702" s="17"/>
      <c r="H702" s="15"/>
    </row>
    <row r="703" spans="1:8" ht="17">
      <c r="A703" s="6" t="s">
        <v>1394</v>
      </c>
      <c r="B703" s="7" t="s">
        <v>1395</v>
      </c>
      <c r="C703" s="8">
        <v>1890.5</v>
      </c>
      <c r="D703" s="17">
        <v>1853</v>
      </c>
      <c r="E703" s="16">
        <f t="shared" si="20"/>
        <v>-1.983602221634484E-2</v>
      </c>
      <c r="F703" s="8"/>
      <c r="G703" s="17"/>
      <c r="H703" s="15"/>
    </row>
    <row r="704" spans="1:8" ht="17">
      <c r="A704" s="6" t="s">
        <v>1396</v>
      </c>
      <c r="B704" s="7" t="s">
        <v>1397</v>
      </c>
      <c r="C704" s="8">
        <v>1118</v>
      </c>
      <c r="D704" s="17">
        <v>1103</v>
      </c>
      <c r="E704" s="16">
        <f t="shared" si="20"/>
        <v>-1.341681574239717E-2</v>
      </c>
      <c r="F704" s="8"/>
      <c r="G704" s="17"/>
      <c r="H704" s="15"/>
    </row>
    <row r="705" spans="1:8" ht="17">
      <c r="A705" s="6" t="s">
        <v>1398</v>
      </c>
      <c r="B705" s="7" t="s">
        <v>1399</v>
      </c>
      <c r="C705" s="8">
        <v>12625.5</v>
      </c>
      <c r="D705" s="17">
        <v>12281</v>
      </c>
      <c r="E705" s="16">
        <f t="shared" si="20"/>
        <v>-2.7286048077303837E-2</v>
      </c>
      <c r="F705" s="8"/>
      <c r="G705" s="17"/>
      <c r="H705" s="15"/>
    </row>
    <row r="706" spans="1:8" ht="17">
      <c r="A706" s="6" t="s">
        <v>1400</v>
      </c>
      <c r="B706" s="7" t="s">
        <v>1401</v>
      </c>
      <c r="C706" s="8">
        <v>2012</v>
      </c>
      <c r="D706" s="17">
        <v>1964</v>
      </c>
      <c r="E706" s="16">
        <f t="shared" si="20"/>
        <v>-2.3856858846918461E-2</v>
      </c>
      <c r="F706" s="8"/>
      <c r="G706" s="17"/>
      <c r="H706" s="15"/>
    </row>
    <row r="707" spans="1:8" ht="17">
      <c r="A707" s="6" t="s">
        <v>1402</v>
      </c>
      <c r="B707" s="7" t="s">
        <v>1403</v>
      </c>
      <c r="C707" s="8">
        <v>4734</v>
      </c>
      <c r="D707" s="17">
        <v>4675</v>
      </c>
      <c r="E707" s="16">
        <f t="shared" si="20"/>
        <v>-1.2463033375580856E-2</v>
      </c>
      <c r="F707" s="8"/>
      <c r="G707" s="17"/>
      <c r="H707" s="15"/>
    </row>
    <row r="708" spans="1:8" ht="17">
      <c r="A708" s="6" t="s">
        <v>1404</v>
      </c>
      <c r="B708" s="7" t="s">
        <v>1405</v>
      </c>
      <c r="C708" s="8">
        <v>1048</v>
      </c>
      <c r="D708" s="17">
        <v>993</v>
      </c>
      <c r="E708" s="16">
        <f t="shared" si="20"/>
        <v>-5.2480916030534397E-2</v>
      </c>
      <c r="F708" s="8"/>
      <c r="G708" s="17"/>
      <c r="H708" s="15"/>
    </row>
    <row r="709" spans="1:8" ht="17">
      <c r="A709" s="6" t="s">
        <v>1406</v>
      </c>
      <c r="B709" s="7" t="s">
        <v>1407</v>
      </c>
      <c r="C709" s="8">
        <v>5280</v>
      </c>
      <c r="D709" s="17">
        <v>5219</v>
      </c>
      <c r="E709" s="16">
        <f t="shared" ref="E709:E772" si="22">IFERROR(D709/C709-100%,"")</f>
        <v>-1.1553030303030343E-2</v>
      </c>
      <c r="F709" s="8"/>
      <c r="G709" s="17"/>
      <c r="H709" s="15"/>
    </row>
    <row r="710" spans="1:8" ht="17">
      <c r="A710" s="6" t="s">
        <v>1408</v>
      </c>
      <c r="B710" s="7" t="s">
        <v>1409</v>
      </c>
      <c r="C710" s="8">
        <v>2499</v>
      </c>
      <c r="D710" s="17">
        <v>2532</v>
      </c>
      <c r="E710" s="16">
        <f t="shared" si="22"/>
        <v>1.3205282112845218E-2</v>
      </c>
      <c r="F710" s="8"/>
      <c r="G710" s="17"/>
      <c r="H710" s="15"/>
    </row>
    <row r="711" spans="1:8" ht="17">
      <c r="A711" s="6" t="s">
        <v>1410</v>
      </c>
      <c r="B711" s="7" t="s">
        <v>1411</v>
      </c>
      <c r="C711" s="8">
        <v>1295</v>
      </c>
      <c r="D711" s="17">
        <v>1274</v>
      </c>
      <c r="E711" s="16">
        <f t="shared" si="22"/>
        <v>-1.6216216216216162E-2</v>
      </c>
      <c r="F711" s="8">
        <v>196</v>
      </c>
      <c r="G711" s="17">
        <v>208</v>
      </c>
      <c r="H711" s="15">
        <f t="shared" ref="H711:H741" si="23">G711/F711-100%</f>
        <v>6.1224489795918435E-2</v>
      </c>
    </row>
    <row r="712" spans="1:8" ht="17">
      <c r="A712" s="6" t="s">
        <v>1412</v>
      </c>
      <c r="B712" s="7" t="s">
        <v>1413</v>
      </c>
      <c r="C712" s="8">
        <v>1319</v>
      </c>
      <c r="D712" s="17">
        <v>1323</v>
      </c>
      <c r="E712" s="16">
        <f t="shared" si="22"/>
        <v>3.0326004548901775E-3</v>
      </c>
      <c r="F712" s="8"/>
      <c r="G712" s="17"/>
      <c r="H712" s="15"/>
    </row>
    <row r="713" spans="1:8" ht="17">
      <c r="A713" s="6" t="s">
        <v>1414</v>
      </c>
      <c r="B713" s="7" t="s">
        <v>1415</v>
      </c>
      <c r="C713" s="8">
        <v>2018</v>
      </c>
      <c r="D713" s="17">
        <v>1959</v>
      </c>
      <c r="E713" s="16">
        <f t="shared" si="22"/>
        <v>-2.9236868186323095E-2</v>
      </c>
      <c r="F713" s="8"/>
      <c r="G713" s="17"/>
      <c r="H713" s="15"/>
    </row>
    <row r="714" spans="1:8" ht="17">
      <c r="A714" s="6" t="s">
        <v>1416</v>
      </c>
      <c r="B714" s="7" t="s">
        <v>1417</v>
      </c>
      <c r="C714" s="8">
        <v>1448</v>
      </c>
      <c r="D714" s="17">
        <v>1427</v>
      </c>
      <c r="E714" s="16">
        <f t="shared" si="22"/>
        <v>-1.4502762430939176E-2</v>
      </c>
      <c r="F714" s="8"/>
      <c r="G714" s="17"/>
      <c r="H714" s="15"/>
    </row>
    <row r="715" spans="1:8" ht="17">
      <c r="A715" s="6" t="s">
        <v>1418</v>
      </c>
      <c r="B715" s="7" t="s">
        <v>1419</v>
      </c>
      <c r="C715" s="8">
        <v>88068</v>
      </c>
      <c r="D715" s="17">
        <v>87421</v>
      </c>
      <c r="E715" s="16">
        <f t="shared" si="22"/>
        <v>-7.3465958123268837E-3</v>
      </c>
      <c r="F715" s="8">
        <v>284.5</v>
      </c>
      <c r="G715" s="17">
        <v>265</v>
      </c>
      <c r="H715" s="15">
        <f t="shared" si="23"/>
        <v>-6.8541300527240723E-2</v>
      </c>
    </row>
    <row r="716" spans="1:8" ht="17">
      <c r="A716" s="6" t="s">
        <v>1420</v>
      </c>
      <c r="B716" s="7" t="s">
        <v>421</v>
      </c>
      <c r="C716" s="8">
        <v>4298</v>
      </c>
      <c r="D716" s="17">
        <v>4260</v>
      </c>
      <c r="E716" s="16">
        <f t="shared" si="22"/>
        <v>-8.841321544904579E-3</v>
      </c>
      <c r="F716" s="8"/>
      <c r="G716" s="17"/>
      <c r="H716" s="15"/>
    </row>
    <row r="717" spans="1:8" ht="17">
      <c r="A717" s="6" t="s">
        <v>1421</v>
      </c>
      <c r="B717" s="7" t="s">
        <v>1422</v>
      </c>
      <c r="C717" s="8">
        <v>1514</v>
      </c>
      <c r="D717" s="17">
        <v>1446</v>
      </c>
      <c r="E717" s="16">
        <f t="shared" si="22"/>
        <v>-4.4914134742404244E-2</v>
      </c>
      <c r="F717" s="8"/>
      <c r="G717" s="17"/>
      <c r="H717" s="15"/>
    </row>
    <row r="718" spans="1:8" ht="17">
      <c r="A718" s="6" t="s">
        <v>1423</v>
      </c>
      <c r="B718" s="7" t="s">
        <v>1424</v>
      </c>
      <c r="C718" s="8">
        <v>3316</v>
      </c>
      <c r="D718" s="17">
        <v>3264</v>
      </c>
      <c r="E718" s="16">
        <f t="shared" si="22"/>
        <v>-1.56815440289505E-2</v>
      </c>
      <c r="F718" s="8"/>
      <c r="G718" s="17"/>
      <c r="H718" s="15"/>
    </row>
    <row r="719" spans="1:8" ht="17">
      <c r="A719" s="6" t="s">
        <v>1425</v>
      </c>
      <c r="B719" s="7" t="s">
        <v>1426</v>
      </c>
      <c r="C719" s="8">
        <v>7258</v>
      </c>
      <c r="D719" s="17">
        <v>7148</v>
      </c>
      <c r="E719" s="16">
        <f t="shared" si="22"/>
        <v>-1.5155690272802391E-2</v>
      </c>
      <c r="F719" s="8"/>
      <c r="G719" s="17"/>
      <c r="H719" s="15"/>
    </row>
    <row r="720" spans="1:8" ht="17">
      <c r="A720" s="6" t="s">
        <v>1427</v>
      </c>
      <c r="B720" s="7" t="s">
        <v>1428</v>
      </c>
      <c r="C720" s="8">
        <v>2340</v>
      </c>
      <c r="D720" s="17">
        <v>2377</v>
      </c>
      <c r="E720" s="16">
        <f t="shared" si="22"/>
        <v>1.5811965811965756E-2</v>
      </c>
      <c r="F720" s="8"/>
      <c r="G720" s="17"/>
      <c r="H720" s="15"/>
    </row>
    <row r="721" spans="1:8" ht="17">
      <c r="A721" s="6" t="s">
        <v>1429</v>
      </c>
      <c r="B721" s="7" t="s">
        <v>1430</v>
      </c>
      <c r="C721" s="8">
        <v>899</v>
      </c>
      <c r="D721" s="17">
        <v>915</v>
      </c>
      <c r="E721" s="16">
        <f t="shared" si="22"/>
        <v>1.7797552836484876E-2</v>
      </c>
      <c r="F721" s="8"/>
      <c r="G721" s="17"/>
      <c r="H721" s="15"/>
    </row>
    <row r="722" spans="1:8" ht="17">
      <c r="A722" s="6" t="s">
        <v>1431</v>
      </c>
      <c r="B722" s="7" t="s">
        <v>1432</v>
      </c>
      <c r="C722" s="8">
        <v>2410.5</v>
      </c>
      <c r="D722" s="17">
        <v>2356</v>
      </c>
      <c r="E722" s="16">
        <f t="shared" si="22"/>
        <v>-2.2609417133374832E-2</v>
      </c>
      <c r="F722" s="8"/>
      <c r="G722" s="17"/>
      <c r="H722" s="15"/>
    </row>
    <row r="723" spans="1:8" ht="17">
      <c r="A723" s="6" t="s">
        <v>1433</v>
      </c>
      <c r="B723" s="7" t="s">
        <v>1434</v>
      </c>
      <c r="C723" s="8">
        <v>1047.5</v>
      </c>
      <c r="D723" s="17">
        <v>1008</v>
      </c>
      <c r="E723" s="16">
        <f t="shared" si="22"/>
        <v>-3.7708830548926042E-2</v>
      </c>
      <c r="F723" s="8"/>
      <c r="G723" s="17"/>
      <c r="H723" s="15"/>
    </row>
    <row r="724" spans="1:8" ht="17">
      <c r="A724" s="6" t="s">
        <v>1435</v>
      </c>
      <c r="B724" s="7" t="s">
        <v>1436</v>
      </c>
      <c r="C724" s="8">
        <v>549</v>
      </c>
      <c r="D724" s="17">
        <v>530</v>
      </c>
      <c r="E724" s="16">
        <f t="shared" si="22"/>
        <v>-3.4608378870673917E-2</v>
      </c>
      <c r="F724" s="8"/>
      <c r="G724" s="17"/>
      <c r="H724" s="15"/>
    </row>
    <row r="725" spans="1:8" ht="17">
      <c r="A725" s="6" t="s">
        <v>1437</v>
      </c>
      <c r="B725" s="7" t="s">
        <v>1438</v>
      </c>
      <c r="C725" s="8">
        <v>2351</v>
      </c>
      <c r="D725" s="17">
        <v>2334</v>
      </c>
      <c r="E725" s="16">
        <f t="shared" si="22"/>
        <v>-7.2309655465758738E-3</v>
      </c>
      <c r="F725" s="8"/>
      <c r="G725" s="17"/>
      <c r="H725" s="15"/>
    </row>
    <row r="726" spans="1:8" ht="17">
      <c r="A726" s="6" t="s">
        <v>1439</v>
      </c>
      <c r="B726" s="7" t="s">
        <v>1440</v>
      </c>
      <c r="C726" s="8">
        <v>3400</v>
      </c>
      <c r="D726" s="17">
        <v>3336</v>
      </c>
      <c r="E726" s="16">
        <f t="shared" si="22"/>
        <v>-1.8823529411764683E-2</v>
      </c>
      <c r="F726" s="8">
        <v>421</v>
      </c>
      <c r="G726" s="17">
        <v>1</v>
      </c>
      <c r="H726" s="15">
        <f t="shared" si="23"/>
        <v>-0.99762470308788598</v>
      </c>
    </row>
    <row r="727" spans="1:8" ht="17">
      <c r="A727" s="6" t="s">
        <v>1441</v>
      </c>
      <c r="B727" s="7" t="s">
        <v>1442</v>
      </c>
      <c r="C727" s="8">
        <v>1573</v>
      </c>
      <c r="D727" s="17">
        <v>1515</v>
      </c>
      <c r="E727" s="16">
        <f t="shared" si="22"/>
        <v>-3.6872218690400471E-2</v>
      </c>
      <c r="F727" s="8"/>
      <c r="G727" s="17"/>
      <c r="H727" s="15"/>
    </row>
    <row r="728" spans="1:8" ht="17">
      <c r="A728" s="6" t="s">
        <v>1443</v>
      </c>
      <c r="B728" s="7" t="s">
        <v>1444</v>
      </c>
      <c r="C728" s="8">
        <v>4582</v>
      </c>
      <c r="D728" s="17">
        <v>4463</v>
      </c>
      <c r="E728" s="16">
        <f t="shared" si="22"/>
        <v>-2.5971191619380218E-2</v>
      </c>
      <c r="F728" s="8"/>
      <c r="G728" s="17"/>
      <c r="H728" s="15"/>
    </row>
    <row r="729" spans="1:8" ht="17">
      <c r="A729" s="6" t="s">
        <v>1445</v>
      </c>
      <c r="B729" s="7" t="s">
        <v>1446</v>
      </c>
      <c r="C729" s="8">
        <v>2359.5</v>
      </c>
      <c r="D729" s="17">
        <v>2267</v>
      </c>
      <c r="E729" s="16">
        <f t="shared" si="22"/>
        <v>-3.9203221021402834E-2</v>
      </c>
      <c r="F729" s="8"/>
      <c r="G729" s="17"/>
      <c r="H729" s="15"/>
    </row>
    <row r="730" spans="1:8" ht="17">
      <c r="A730" s="6" t="s">
        <v>1447</v>
      </c>
      <c r="B730" s="7" t="s">
        <v>1448</v>
      </c>
      <c r="C730" s="8">
        <v>5396</v>
      </c>
      <c r="D730" s="17">
        <v>5202</v>
      </c>
      <c r="E730" s="16">
        <f t="shared" si="22"/>
        <v>-3.5952557449962952E-2</v>
      </c>
      <c r="F730" s="8"/>
      <c r="G730" s="17"/>
      <c r="H730" s="15"/>
    </row>
    <row r="731" spans="1:8" ht="17">
      <c r="A731" s="6" t="s">
        <v>1449</v>
      </c>
      <c r="B731" s="7" t="s">
        <v>1450</v>
      </c>
      <c r="C731" s="8">
        <v>648</v>
      </c>
      <c r="D731" s="17">
        <v>647</v>
      </c>
      <c r="E731" s="16">
        <f t="shared" si="22"/>
        <v>-1.5432098765432167E-3</v>
      </c>
      <c r="F731" s="8"/>
      <c r="G731" s="17"/>
      <c r="H731" s="15"/>
    </row>
    <row r="732" spans="1:8" ht="17">
      <c r="A732" s="6" t="s">
        <v>1451</v>
      </c>
      <c r="B732" s="7" t="s">
        <v>1452</v>
      </c>
      <c r="C732" s="8">
        <v>2045</v>
      </c>
      <c r="D732" s="17">
        <v>1911</v>
      </c>
      <c r="E732" s="16">
        <f t="shared" si="22"/>
        <v>-6.5525672371638088E-2</v>
      </c>
      <c r="F732" s="8"/>
      <c r="G732" s="17"/>
      <c r="H732" s="15"/>
    </row>
    <row r="733" spans="1:8" ht="17">
      <c r="A733" s="6" t="s">
        <v>1453</v>
      </c>
      <c r="B733" s="7" t="s">
        <v>1454</v>
      </c>
      <c r="C733" s="8">
        <v>11275</v>
      </c>
      <c r="D733" s="17">
        <v>11061</v>
      </c>
      <c r="E733" s="16">
        <f t="shared" si="22"/>
        <v>-1.8980044345897951E-2</v>
      </c>
      <c r="F733" s="8"/>
      <c r="G733" s="17"/>
      <c r="H733" s="15"/>
    </row>
    <row r="734" spans="1:8" ht="17">
      <c r="A734" s="6" t="s">
        <v>1455</v>
      </c>
      <c r="B734" s="7" t="s">
        <v>1456</v>
      </c>
      <c r="C734" s="8">
        <v>1282</v>
      </c>
      <c r="D734" s="17">
        <v>1256</v>
      </c>
      <c r="E734" s="16">
        <f t="shared" si="22"/>
        <v>-2.0280811232449292E-2</v>
      </c>
      <c r="F734" s="8">
        <v>45</v>
      </c>
      <c r="G734" s="17">
        <v>51</v>
      </c>
      <c r="H734" s="15">
        <f t="shared" si="23"/>
        <v>0.1333333333333333</v>
      </c>
    </row>
    <row r="735" spans="1:8" ht="17">
      <c r="A735" s="6" t="s">
        <v>1457</v>
      </c>
      <c r="B735" s="7" t="s">
        <v>1458</v>
      </c>
      <c r="C735" s="8">
        <v>1537.5</v>
      </c>
      <c r="D735" s="17">
        <v>1508</v>
      </c>
      <c r="E735" s="16">
        <f t="shared" si="22"/>
        <v>-1.9186991869918679E-2</v>
      </c>
      <c r="F735" s="8"/>
      <c r="G735" s="17"/>
      <c r="H735" s="15"/>
    </row>
    <row r="736" spans="1:8" ht="17">
      <c r="A736" s="6" t="s">
        <v>1459</v>
      </c>
      <c r="B736" s="7" t="s">
        <v>1460</v>
      </c>
      <c r="C736" s="8">
        <v>3614</v>
      </c>
      <c r="D736" s="17">
        <v>3705</v>
      </c>
      <c r="E736" s="16">
        <f t="shared" si="22"/>
        <v>2.5179856115107979E-2</v>
      </c>
      <c r="F736" s="8"/>
      <c r="G736" s="17"/>
      <c r="H736" s="15"/>
    </row>
    <row r="737" spans="1:8" ht="17">
      <c r="A737" s="6" t="s">
        <v>1461</v>
      </c>
      <c r="B737" s="7" t="s">
        <v>1462</v>
      </c>
      <c r="C737" s="8">
        <v>2626</v>
      </c>
      <c r="D737" s="17">
        <v>2525</v>
      </c>
      <c r="E737" s="16">
        <f t="shared" si="22"/>
        <v>-3.8461538461538436E-2</v>
      </c>
      <c r="F737" s="8">
        <v>96</v>
      </c>
      <c r="G737" s="17">
        <v>95</v>
      </c>
      <c r="H737" s="15">
        <f t="shared" si="23"/>
        <v>-1.041666666666663E-2</v>
      </c>
    </row>
    <row r="738" spans="1:8" ht="17">
      <c r="A738" s="6" t="s">
        <v>1463</v>
      </c>
      <c r="B738" s="7" t="s">
        <v>1464</v>
      </c>
      <c r="C738" s="8">
        <v>1765</v>
      </c>
      <c r="D738" s="17">
        <v>1711</v>
      </c>
      <c r="E738" s="16">
        <f t="shared" si="22"/>
        <v>-3.0594900849858386E-2</v>
      </c>
      <c r="F738" s="8">
        <v>10</v>
      </c>
      <c r="G738" s="17">
        <v>10</v>
      </c>
      <c r="H738" s="15">
        <f t="shared" si="23"/>
        <v>0</v>
      </c>
    </row>
    <row r="739" spans="1:8" ht="17">
      <c r="A739" s="6" t="s">
        <v>1465</v>
      </c>
      <c r="B739" s="7" t="s">
        <v>1466</v>
      </c>
      <c r="C739" s="8">
        <v>9849</v>
      </c>
      <c r="D739" s="17">
        <v>9223</v>
      </c>
      <c r="E739" s="16">
        <f t="shared" si="22"/>
        <v>-6.355975225911259E-2</v>
      </c>
      <c r="F739" s="8"/>
      <c r="G739" s="17"/>
      <c r="H739" s="15"/>
    </row>
    <row r="740" spans="1:8" ht="17">
      <c r="A740" s="6" t="s">
        <v>1467</v>
      </c>
      <c r="B740" s="7" t="s">
        <v>1468</v>
      </c>
      <c r="C740" s="8">
        <v>6943</v>
      </c>
      <c r="D740" s="17">
        <v>6786</v>
      </c>
      <c r="E740" s="16">
        <f t="shared" si="22"/>
        <v>-2.2612703442316029E-2</v>
      </c>
      <c r="F740" s="8"/>
      <c r="G740" s="17"/>
      <c r="H740" s="15"/>
    </row>
    <row r="741" spans="1:8" ht="17">
      <c r="A741" s="6" t="s">
        <v>1469</v>
      </c>
      <c r="B741" s="7" t="s">
        <v>1470</v>
      </c>
      <c r="C741" s="8">
        <v>3709</v>
      </c>
      <c r="D741" s="17">
        <v>3557</v>
      </c>
      <c r="E741" s="16">
        <f t="shared" si="22"/>
        <v>-4.0981396602857934E-2</v>
      </c>
      <c r="F741" s="8">
        <v>3335</v>
      </c>
      <c r="G741" s="17">
        <v>3238</v>
      </c>
      <c r="H741" s="15">
        <f t="shared" si="23"/>
        <v>-2.9085457271364357E-2</v>
      </c>
    </row>
    <row r="742" spans="1:8" ht="17">
      <c r="A742" s="6" t="s">
        <v>1471</v>
      </c>
      <c r="B742" s="7" t="s">
        <v>1472</v>
      </c>
      <c r="C742" s="8">
        <v>771.5</v>
      </c>
      <c r="D742" s="17">
        <v>690</v>
      </c>
      <c r="E742" s="16">
        <f t="shared" si="22"/>
        <v>-0.10563836681788719</v>
      </c>
      <c r="F742" s="8"/>
      <c r="G742" s="17"/>
      <c r="H742" s="15"/>
    </row>
    <row r="743" spans="1:8" ht="17">
      <c r="A743" s="6" t="s">
        <v>1473</v>
      </c>
      <c r="B743" s="7" t="s">
        <v>1474</v>
      </c>
      <c r="C743" s="8">
        <v>2442</v>
      </c>
      <c r="D743" s="17">
        <v>2347</v>
      </c>
      <c r="E743" s="16">
        <f t="shared" si="22"/>
        <v>-3.8902538902538919E-2</v>
      </c>
      <c r="F743" s="8"/>
      <c r="G743" s="17"/>
      <c r="H743" s="15"/>
    </row>
    <row r="744" spans="1:8" ht="17">
      <c r="A744" s="6" t="s">
        <v>1475</v>
      </c>
      <c r="B744" s="7" t="s">
        <v>433</v>
      </c>
      <c r="C744" s="8">
        <v>998</v>
      </c>
      <c r="D744" s="17">
        <v>932</v>
      </c>
      <c r="E744" s="16">
        <f t="shared" si="22"/>
        <v>-6.6132264529058071E-2</v>
      </c>
      <c r="F744" s="8"/>
      <c r="G744" s="17"/>
      <c r="H744" s="15"/>
    </row>
    <row r="745" spans="1:8" ht="17">
      <c r="A745" s="6" t="s">
        <v>1476</v>
      </c>
      <c r="B745" s="7" t="s">
        <v>1477</v>
      </c>
      <c r="C745" s="8">
        <v>2115</v>
      </c>
      <c r="D745" s="17">
        <v>2152</v>
      </c>
      <c r="E745" s="16">
        <f t="shared" si="22"/>
        <v>1.7494089834515281E-2</v>
      </c>
      <c r="F745" s="8"/>
      <c r="G745" s="17"/>
      <c r="H745" s="15"/>
    </row>
    <row r="746" spans="1:8" ht="17">
      <c r="A746" s="6" t="s">
        <v>1478</v>
      </c>
      <c r="B746" s="7" t="s">
        <v>1479</v>
      </c>
      <c r="C746" s="8">
        <v>1414</v>
      </c>
      <c r="D746" s="17">
        <v>1354</v>
      </c>
      <c r="E746" s="16">
        <f t="shared" si="22"/>
        <v>-4.2432814710042455E-2</v>
      </c>
      <c r="F746" s="8"/>
      <c r="G746" s="17"/>
      <c r="H746" s="15"/>
    </row>
    <row r="747" spans="1:8" ht="17">
      <c r="A747" s="6" t="s">
        <v>1480</v>
      </c>
      <c r="B747" s="7" t="s">
        <v>1481</v>
      </c>
      <c r="C747" s="8">
        <v>1447</v>
      </c>
      <c r="D747" s="17">
        <v>1392</v>
      </c>
      <c r="E747" s="16">
        <f t="shared" si="22"/>
        <v>-3.8009675190048386E-2</v>
      </c>
      <c r="F747" s="8"/>
      <c r="G747" s="17"/>
      <c r="H747" s="15"/>
    </row>
    <row r="748" spans="1:8" ht="17">
      <c r="A748" s="6" t="s">
        <v>1482</v>
      </c>
      <c r="B748" s="7" t="s">
        <v>1483</v>
      </c>
      <c r="C748" s="8">
        <v>807</v>
      </c>
      <c r="D748" s="17">
        <v>747</v>
      </c>
      <c r="E748" s="16">
        <f t="shared" si="22"/>
        <v>-7.4349442379182173E-2</v>
      </c>
      <c r="F748" s="8"/>
      <c r="G748" s="17"/>
      <c r="H748" s="15"/>
    </row>
    <row r="749" spans="1:8" ht="17">
      <c r="A749" s="6" t="s">
        <v>1484</v>
      </c>
      <c r="B749" s="7" t="s">
        <v>1485</v>
      </c>
      <c r="C749" s="8">
        <v>984</v>
      </c>
      <c r="D749" s="17">
        <v>898</v>
      </c>
      <c r="E749" s="16">
        <f t="shared" si="22"/>
        <v>-8.7398373983739841E-2</v>
      </c>
      <c r="F749" s="8"/>
      <c r="G749" s="17"/>
      <c r="H749" s="15"/>
    </row>
    <row r="750" spans="1:8" ht="17">
      <c r="A750" s="6" t="s">
        <v>1486</v>
      </c>
      <c r="B750" s="7" t="s">
        <v>1487</v>
      </c>
      <c r="C750" s="8">
        <v>757.5</v>
      </c>
      <c r="D750" s="17">
        <v>665</v>
      </c>
      <c r="E750" s="16">
        <f t="shared" si="22"/>
        <v>-0.12211221122112215</v>
      </c>
      <c r="F750" s="8"/>
      <c r="G750" s="17"/>
      <c r="H750" s="15"/>
    </row>
    <row r="751" spans="1:8" ht="17">
      <c r="A751" s="6" t="s">
        <v>1488</v>
      </c>
      <c r="B751" s="7" t="s">
        <v>1489</v>
      </c>
      <c r="C751" s="8">
        <v>683</v>
      </c>
      <c r="D751" s="17">
        <v>645</v>
      </c>
      <c r="E751" s="16">
        <f t="shared" si="22"/>
        <v>-5.5636896046852069E-2</v>
      </c>
      <c r="F751" s="8"/>
      <c r="G751" s="17"/>
      <c r="H751" s="15"/>
    </row>
    <row r="752" spans="1:8" ht="17">
      <c r="A752" s="6" t="s">
        <v>1490</v>
      </c>
      <c r="B752" s="7" t="s">
        <v>1491</v>
      </c>
      <c r="C752" s="8">
        <v>669</v>
      </c>
      <c r="D752" s="17">
        <v>608</v>
      </c>
      <c r="E752" s="16">
        <f t="shared" si="22"/>
        <v>-9.1180866965620333E-2</v>
      </c>
      <c r="F752" s="8"/>
      <c r="G752" s="17"/>
      <c r="H752" s="15"/>
    </row>
    <row r="753" spans="1:8" ht="17">
      <c r="A753" s="6" t="s">
        <v>1492</v>
      </c>
      <c r="B753" s="7" t="s">
        <v>1493</v>
      </c>
      <c r="C753" s="8">
        <v>762</v>
      </c>
      <c r="D753" s="17">
        <v>750</v>
      </c>
      <c r="E753" s="16">
        <f t="shared" si="22"/>
        <v>-1.5748031496062964E-2</v>
      </c>
      <c r="F753" s="8"/>
      <c r="G753" s="17"/>
      <c r="H753" s="15"/>
    </row>
    <row r="754" spans="1:8" ht="17">
      <c r="A754" s="6" t="s">
        <v>1494</v>
      </c>
      <c r="B754" s="7" t="s">
        <v>1495</v>
      </c>
      <c r="C754" s="8">
        <v>823</v>
      </c>
      <c r="D754" s="17">
        <v>759</v>
      </c>
      <c r="E754" s="16">
        <f t="shared" si="22"/>
        <v>-7.7764277035236917E-2</v>
      </c>
      <c r="F754" s="8"/>
      <c r="G754" s="17"/>
      <c r="H754" s="15"/>
    </row>
    <row r="755" spans="1:8" ht="17">
      <c r="A755" s="6" t="s">
        <v>1496</v>
      </c>
      <c r="B755" s="7" t="s">
        <v>1497</v>
      </c>
      <c r="C755" s="8">
        <v>551</v>
      </c>
      <c r="D755" s="17">
        <v>508</v>
      </c>
      <c r="E755" s="16">
        <f t="shared" si="22"/>
        <v>-7.8039927404718656E-2</v>
      </c>
      <c r="F755" s="8"/>
      <c r="G755" s="17"/>
      <c r="H755" s="15"/>
    </row>
    <row r="756" spans="1:8" ht="17">
      <c r="A756" s="6" t="s">
        <v>1498</v>
      </c>
      <c r="B756" s="7" t="s">
        <v>1499</v>
      </c>
      <c r="C756" s="8">
        <v>465</v>
      </c>
      <c r="D756" s="17">
        <v>409</v>
      </c>
      <c r="E756" s="16">
        <f t="shared" si="22"/>
        <v>-0.12043010752688177</v>
      </c>
      <c r="F756" s="8"/>
      <c r="G756" s="17"/>
      <c r="H756" s="15"/>
    </row>
    <row r="757" spans="1:8" ht="17">
      <c r="A757" s="6" t="s">
        <v>1500</v>
      </c>
      <c r="B757" s="7" t="s">
        <v>1501</v>
      </c>
      <c r="C757" s="8">
        <v>684</v>
      </c>
      <c r="D757" s="17">
        <v>657</v>
      </c>
      <c r="E757" s="16">
        <f t="shared" si="22"/>
        <v>-3.9473684210526327E-2</v>
      </c>
      <c r="F757" s="8"/>
      <c r="G757" s="17"/>
      <c r="H757" s="15"/>
    </row>
    <row r="758" spans="1:8" ht="17">
      <c r="A758" s="6" t="s">
        <v>1502</v>
      </c>
      <c r="B758" s="7" t="s">
        <v>1503</v>
      </c>
      <c r="C758" s="8">
        <v>523.5</v>
      </c>
      <c r="D758" s="17">
        <v>550</v>
      </c>
      <c r="E758" s="16">
        <f t="shared" si="22"/>
        <v>5.0620821394460336E-2</v>
      </c>
      <c r="F758" s="8"/>
      <c r="G758" s="17"/>
      <c r="H758" s="15"/>
    </row>
    <row r="759" spans="1:8" ht="17">
      <c r="A759" s="6" t="s">
        <v>1504</v>
      </c>
      <c r="B759" s="7" t="s">
        <v>1505</v>
      </c>
      <c r="C759" s="8">
        <v>1342</v>
      </c>
      <c r="D759" s="17">
        <v>1321</v>
      </c>
      <c r="E759" s="16">
        <f t="shared" si="22"/>
        <v>-1.5648286140089396E-2</v>
      </c>
      <c r="F759" s="8"/>
      <c r="G759" s="17"/>
      <c r="H759" s="15"/>
    </row>
    <row r="760" spans="1:8" ht="17">
      <c r="A760" s="6" t="s">
        <v>1506</v>
      </c>
      <c r="B760" s="7" t="s">
        <v>1507</v>
      </c>
      <c r="C760" s="8">
        <v>475</v>
      </c>
      <c r="D760" s="17">
        <v>458</v>
      </c>
      <c r="E760" s="16">
        <f t="shared" si="22"/>
        <v>-3.5789473684210482E-2</v>
      </c>
      <c r="F760" s="8"/>
      <c r="G760" s="17"/>
      <c r="H760" s="15"/>
    </row>
    <row r="761" spans="1:8" ht="17">
      <c r="A761" s="6" t="s">
        <v>1508</v>
      </c>
      <c r="B761" s="7" t="s">
        <v>1509</v>
      </c>
      <c r="C761" s="8">
        <v>1257</v>
      </c>
      <c r="D761" s="17">
        <v>1220</v>
      </c>
      <c r="E761" s="16">
        <f t="shared" si="22"/>
        <v>-2.9435163086714344E-2</v>
      </c>
      <c r="F761" s="8"/>
      <c r="G761" s="17"/>
      <c r="H761" s="15"/>
    </row>
    <row r="762" spans="1:8" ht="17">
      <c r="A762" s="6" t="s">
        <v>1510</v>
      </c>
      <c r="B762" s="7" t="s">
        <v>1511</v>
      </c>
      <c r="C762" s="8">
        <v>499</v>
      </c>
      <c r="D762" s="17">
        <v>479</v>
      </c>
      <c r="E762" s="16">
        <f t="shared" si="22"/>
        <v>-4.0080160320641323E-2</v>
      </c>
      <c r="F762" s="8"/>
      <c r="G762" s="17"/>
      <c r="H762" s="15"/>
    </row>
    <row r="763" spans="1:8" ht="17">
      <c r="A763" s="6" t="s">
        <v>1512</v>
      </c>
      <c r="B763" s="7" t="s">
        <v>1513</v>
      </c>
      <c r="C763" s="8">
        <v>204</v>
      </c>
      <c r="D763" s="17">
        <v>211</v>
      </c>
      <c r="E763" s="16">
        <f t="shared" si="22"/>
        <v>3.4313725490196179E-2</v>
      </c>
      <c r="F763" s="8"/>
      <c r="G763" s="17"/>
      <c r="H763" s="15"/>
    </row>
    <row r="764" spans="1:8" ht="17">
      <c r="A764" s="6" t="s">
        <v>1514</v>
      </c>
      <c r="B764" s="7" t="s">
        <v>1515</v>
      </c>
      <c r="C764" s="8">
        <v>1586</v>
      </c>
      <c r="D764" s="17">
        <v>1520</v>
      </c>
      <c r="E764" s="16">
        <f t="shared" si="22"/>
        <v>-4.1614123581336648E-2</v>
      </c>
      <c r="F764" s="8"/>
      <c r="G764" s="17"/>
      <c r="H764" s="15"/>
    </row>
    <row r="765" spans="1:8" ht="17">
      <c r="A765" s="6" t="s">
        <v>1516</v>
      </c>
      <c r="B765" s="7" t="s">
        <v>811</v>
      </c>
      <c r="C765" s="8">
        <v>324</v>
      </c>
      <c r="D765" s="17">
        <v>291</v>
      </c>
      <c r="E765" s="16">
        <f t="shared" si="22"/>
        <v>-0.10185185185185186</v>
      </c>
      <c r="F765" s="8"/>
      <c r="G765" s="17"/>
      <c r="H765" s="15"/>
    </row>
    <row r="766" spans="1:8" ht="17">
      <c r="A766" s="6" t="s">
        <v>1517</v>
      </c>
      <c r="B766" s="7" t="s">
        <v>1518</v>
      </c>
      <c r="C766" s="8">
        <v>456</v>
      </c>
      <c r="D766" s="17">
        <v>429</v>
      </c>
      <c r="E766" s="16">
        <f t="shared" si="22"/>
        <v>-5.9210526315789491E-2</v>
      </c>
      <c r="F766" s="8"/>
      <c r="G766" s="17"/>
      <c r="H766" s="15"/>
    </row>
    <row r="767" spans="1:8" ht="17">
      <c r="A767" s="6" t="s">
        <v>1519</v>
      </c>
      <c r="B767" s="7" t="s">
        <v>1520</v>
      </c>
      <c r="C767" s="8">
        <v>1180</v>
      </c>
      <c r="D767" s="17">
        <v>1120</v>
      </c>
      <c r="E767" s="16">
        <f t="shared" si="22"/>
        <v>-5.084745762711862E-2</v>
      </c>
      <c r="F767" s="8"/>
      <c r="G767" s="17"/>
      <c r="H767" s="15"/>
    </row>
    <row r="768" spans="1:8" ht="17">
      <c r="A768" s="6" t="s">
        <v>1521</v>
      </c>
      <c r="B768" s="7" t="s">
        <v>1522</v>
      </c>
      <c r="C768" s="8">
        <v>4906</v>
      </c>
      <c r="D768" s="17">
        <v>4780</v>
      </c>
      <c r="E768" s="16">
        <f t="shared" si="22"/>
        <v>-2.568283734203014E-2</v>
      </c>
      <c r="F768" s="8"/>
      <c r="G768" s="17"/>
      <c r="H768" s="15"/>
    </row>
    <row r="769" spans="1:8" ht="17">
      <c r="A769" s="6" t="s">
        <v>1523</v>
      </c>
      <c r="B769" s="7" t="s">
        <v>1524</v>
      </c>
      <c r="C769" s="8">
        <v>1696</v>
      </c>
      <c r="D769" s="17">
        <v>1607</v>
      </c>
      <c r="E769" s="16">
        <f t="shared" si="22"/>
        <v>-5.2476415094339646E-2</v>
      </c>
      <c r="F769" s="8"/>
      <c r="G769" s="17"/>
      <c r="H769" s="15"/>
    </row>
    <row r="770" spans="1:8" ht="17">
      <c r="A770" s="6" t="s">
        <v>1525</v>
      </c>
      <c r="B770" s="7" t="s">
        <v>1526</v>
      </c>
      <c r="C770" s="8">
        <v>1989.5</v>
      </c>
      <c r="D770" s="17">
        <v>1852</v>
      </c>
      <c r="E770" s="16">
        <f t="shared" si="22"/>
        <v>-6.9112842422719312E-2</v>
      </c>
      <c r="F770" s="8"/>
      <c r="G770" s="17"/>
      <c r="H770" s="15"/>
    </row>
    <row r="771" spans="1:8" ht="17">
      <c r="A771" s="6" t="s">
        <v>1527</v>
      </c>
      <c r="B771" s="7" t="s">
        <v>1528</v>
      </c>
      <c r="C771" s="8">
        <v>1809.5</v>
      </c>
      <c r="D771" s="17">
        <v>1920</v>
      </c>
      <c r="E771" s="16">
        <f t="shared" si="22"/>
        <v>6.1066592981486645E-2</v>
      </c>
      <c r="F771" s="8"/>
      <c r="G771" s="17"/>
      <c r="H771" s="15"/>
    </row>
    <row r="772" spans="1:8" ht="17">
      <c r="A772" s="6" t="s">
        <v>1529</v>
      </c>
      <c r="B772" s="7" t="s">
        <v>1530</v>
      </c>
      <c r="C772" s="8">
        <v>498</v>
      </c>
      <c r="D772" s="17">
        <v>474</v>
      </c>
      <c r="E772" s="16">
        <f t="shared" si="22"/>
        <v>-4.8192771084337394E-2</v>
      </c>
      <c r="F772" s="8"/>
      <c r="G772" s="17"/>
      <c r="H772" s="15"/>
    </row>
    <row r="773" spans="1:8" ht="17">
      <c r="A773" s="6" t="s">
        <v>1531</v>
      </c>
      <c r="B773" s="7" t="s">
        <v>1532</v>
      </c>
      <c r="C773" s="8">
        <v>648</v>
      </c>
      <c r="D773" s="17">
        <v>416</v>
      </c>
      <c r="E773" s="16">
        <f t="shared" ref="E773:E836" si="24">IFERROR(D773/C773-100%,"")</f>
        <v>-0.35802469135802473</v>
      </c>
      <c r="F773" s="8"/>
      <c r="G773" s="17"/>
      <c r="H773" s="15"/>
    </row>
    <row r="774" spans="1:8" ht="17">
      <c r="A774" s="6" t="s">
        <v>1533</v>
      </c>
      <c r="B774" s="7" t="s">
        <v>1534</v>
      </c>
      <c r="C774" s="8">
        <v>786</v>
      </c>
      <c r="D774" s="17">
        <v>758</v>
      </c>
      <c r="E774" s="16">
        <f t="shared" si="24"/>
        <v>-3.5623409669211181E-2</v>
      </c>
      <c r="F774" s="8"/>
      <c r="G774" s="17"/>
      <c r="H774" s="15"/>
    </row>
    <row r="775" spans="1:8" ht="17">
      <c r="A775" s="6" t="s">
        <v>1535</v>
      </c>
      <c r="B775" s="7" t="s">
        <v>1536</v>
      </c>
      <c r="C775" s="8">
        <v>526</v>
      </c>
      <c r="D775" s="17">
        <v>489</v>
      </c>
      <c r="E775" s="16">
        <f t="shared" si="24"/>
        <v>-7.0342205323193907E-2</v>
      </c>
      <c r="F775" s="8"/>
      <c r="G775" s="17"/>
      <c r="H775" s="15"/>
    </row>
    <row r="776" spans="1:8" ht="17">
      <c r="A776" s="6" t="s">
        <v>1537</v>
      </c>
      <c r="B776" s="7" t="s">
        <v>1538</v>
      </c>
      <c r="C776" s="8">
        <v>508.5</v>
      </c>
      <c r="D776" s="17">
        <v>482</v>
      </c>
      <c r="E776" s="16">
        <f t="shared" si="24"/>
        <v>-5.211406096361848E-2</v>
      </c>
      <c r="F776" s="8">
        <v>45</v>
      </c>
      <c r="G776" s="17"/>
      <c r="H776" s="15">
        <f t="shared" ref="H776:H794" si="25">G776/F776-100%</f>
        <v>-1</v>
      </c>
    </row>
    <row r="777" spans="1:8" ht="17">
      <c r="A777" s="6" t="s">
        <v>1539</v>
      </c>
      <c r="B777" s="7" t="s">
        <v>1540</v>
      </c>
      <c r="C777" s="8">
        <v>350</v>
      </c>
      <c r="D777" s="17">
        <v>340</v>
      </c>
      <c r="E777" s="16">
        <f t="shared" si="24"/>
        <v>-2.8571428571428581E-2</v>
      </c>
      <c r="F777" s="8"/>
      <c r="G777" s="17"/>
      <c r="H777" s="15"/>
    </row>
    <row r="778" spans="1:8" ht="17">
      <c r="A778" s="6" t="s">
        <v>1541</v>
      </c>
      <c r="B778" s="7" t="s">
        <v>1542</v>
      </c>
      <c r="C778" s="8">
        <v>644</v>
      </c>
      <c r="D778" s="17">
        <v>651</v>
      </c>
      <c r="E778" s="16">
        <f t="shared" si="24"/>
        <v>1.0869565217391353E-2</v>
      </c>
      <c r="F778" s="8"/>
      <c r="G778" s="17"/>
      <c r="H778" s="15"/>
    </row>
    <row r="779" spans="1:8" ht="17">
      <c r="A779" s="6" t="s">
        <v>1543</v>
      </c>
      <c r="B779" s="7" t="s">
        <v>1544</v>
      </c>
      <c r="C779" s="8">
        <v>1257</v>
      </c>
      <c r="D779" s="17">
        <v>1230</v>
      </c>
      <c r="E779" s="16">
        <f t="shared" si="24"/>
        <v>-2.1479713603818618E-2</v>
      </c>
      <c r="F779" s="8"/>
      <c r="G779" s="17"/>
      <c r="H779" s="15"/>
    </row>
    <row r="780" spans="1:8" ht="17">
      <c r="A780" s="6" t="s">
        <v>1545</v>
      </c>
      <c r="B780" s="7" t="s">
        <v>1546</v>
      </c>
      <c r="C780" s="8">
        <v>1896</v>
      </c>
      <c r="D780" s="17">
        <v>1834</v>
      </c>
      <c r="E780" s="16">
        <f t="shared" si="24"/>
        <v>-3.2700421940928259E-2</v>
      </c>
      <c r="F780" s="8"/>
      <c r="G780" s="17"/>
      <c r="H780" s="15"/>
    </row>
    <row r="781" spans="1:8" ht="17">
      <c r="A781" s="6" t="s">
        <v>1547</v>
      </c>
      <c r="B781" s="7" t="s">
        <v>1548</v>
      </c>
      <c r="C781" s="8">
        <v>1496</v>
      </c>
      <c r="D781" s="17">
        <v>1411</v>
      </c>
      <c r="E781" s="16">
        <f t="shared" si="24"/>
        <v>-5.6818181818181768E-2</v>
      </c>
      <c r="F781" s="8"/>
      <c r="G781" s="17"/>
      <c r="H781" s="15"/>
    </row>
    <row r="782" spans="1:8" ht="17">
      <c r="A782" s="6" t="s">
        <v>1549</v>
      </c>
      <c r="B782" s="7" t="s">
        <v>1550</v>
      </c>
      <c r="C782" s="8">
        <v>943</v>
      </c>
      <c r="D782" s="17">
        <v>857</v>
      </c>
      <c r="E782" s="16">
        <f t="shared" si="24"/>
        <v>-9.1198303287380655E-2</v>
      </c>
      <c r="F782" s="8"/>
      <c r="G782" s="17"/>
      <c r="H782" s="15"/>
    </row>
    <row r="783" spans="1:8" ht="17">
      <c r="A783" s="6" t="s">
        <v>1551</v>
      </c>
      <c r="B783" s="7" t="s">
        <v>880</v>
      </c>
      <c r="C783" s="8">
        <v>1035</v>
      </c>
      <c r="D783" s="17">
        <v>962</v>
      </c>
      <c r="E783" s="16">
        <f t="shared" si="24"/>
        <v>-7.0531400966183599E-2</v>
      </c>
      <c r="F783" s="8"/>
      <c r="G783" s="17"/>
      <c r="H783" s="15"/>
    </row>
    <row r="784" spans="1:8" ht="17">
      <c r="A784" s="6" t="s">
        <v>1552</v>
      </c>
      <c r="B784" s="7" t="s">
        <v>1553</v>
      </c>
      <c r="C784" s="8">
        <v>2356</v>
      </c>
      <c r="D784" s="17">
        <v>2268</v>
      </c>
      <c r="E784" s="16">
        <f t="shared" si="24"/>
        <v>-3.7351443123938899E-2</v>
      </c>
      <c r="F784" s="8"/>
      <c r="G784" s="17"/>
      <c r="H784" s="15"/>
    </row>
    <row r="785" spans="1:8" ht="17">
      <c r="A785" s="6" t="s">
        <v>1554</v>
      </c>
      <c r="B785" s="7" t="s">
        <v>1555</v>
      </c>
      <c r="C785" s="8">
        <v>43308.5</v>
      </c>
      <c r="D785" s="17">
        <v>40751</v>
      </c>
      <c r="E785" s="16">
        <f t="shared" si="24"/>
        <v>-5.9053072722444755E-2</v>
      </c>
      <c r="F785" s="8"/>
      <c r="G785" s="17"/>
      <c r="H785" s="15"/>
    </row>
    <row r="786" spans="1:8" ht="17">
      <c r="A786" s="6" t="s">
        <v>1556</v>
      </c>
      <c r="B786" s="7" t="s">
        <v>1557</v>
      </c>
      <c r="C786" s="8">
        <v>1956</v>
      </c>
      <c r="D786" s="17">
        <v>1906</v>
      </c>
      <c r="E786" s="16">
        <f t="shared" si="24"/>
        <v>-2.556237218813906E-2</v>
      </c>
      <c r="F786" s="8"/>
      <c r="G786" s="17"/>
      <c r="H786" s="15"/>
    </row>
    <row r="787" spans="1:8" ht="17">
      <c r="A787" s="6" t="s">
        <v>1558</v>
      </c>
      <c r="B787" s="7" t="s">
        <v>1559</v>
      </c>
      <c r="C787" s="8">
        <v>1369.5</v>
      </c>
      <c r="D787" s="17">
        <v>1130</v>
      </c>
      <c r="E787" s="16">
        <f t="shared" si="24"/>
        <v>-0.17488134355604235</v>
      </c>
      <c r="F787" s="8"/>
      <c r="G787" s="17"/>
      <c r="H787" s="15"/>
    </row>
    <row r="788" spans="1:8" ht="17">
      <c r="A788" s="6" t="s">
        <v>1560</v>
      </c>
      <c r="B788" s="7" t="s">
        <v>1561</v>
      </c>
      <c r="C788" s="8">
        <v>6859</v>
      </c>
      <c r="D788" s="17">
        <v>7017</v>
      </c>
      <c r="E788" s="16">
        <f t="shared" si="24"/>
        <v>2.3035427904942507E-2</v>
      </c>
      <c r="F788" s="8"/>
      <c r="G788" s="17"/>
      <c r="H788" s="15"/>
    </row>
    <row r="789" spans="1:8" ht="17">
      <c r="A789" s="6" t="s">
        <v>1562</v>
      </c>
      <c r="B789" s="7" t="s">
        <v>1563</v>
      </c>
      <c r="C789" s="8">
        <v>691</v>
      </c>
      <c r="D789" s="17">
        <v>682</v>
      </c>
      <c r="E789" s="16">
        <f t="shared" si="24"/>
        <v>-1.3024602026049159E-2</v>
      </c>
      <c r="F789" s="8"/>
      <c r="G789" s="17"/>
      <c r="H789" s="15"/>
    </row>
    <row r="790" spans="1:8" ht="17">
      <c r="A790" s="6" t="s">
        <v>1564</v>
      </c>
      <c r="B790" s="7" t="s">
        <v>1565</v>
      </c>
      <c r="C790" s="8">
        <v>472</v>
      </c>
      <c r="D790" s="17">
        <v>424</v>
      </c>
      <c r="E790" s="16">
        <f t="shared" si="24"/>
        <v>-0.10169491525423724</v>
      </c>
      <c r="F790" s="8"/>
      <c r="G790" s="17"/>
      <c r="H790" s="15"/>
    </row>
    <row r="791" spans="1:8" ht="17">
      <c r="A791" s="6" t="s">
        <v>1566</v>
      </c>
      <c r="B791" s="7" t="s">
        <v>1567</v>
      </c>
      <c r="C791" s="8">
        <v>542.5</v>
      </c>
      <c r="D791" s="17">
        <v>512</v>
      </c>
      <c r="E791" s="16">
        <f t="shared" si="24"/>
        <v>-5.6221198156682028E-2</v>
      </c>
      <c r="F791" s="8"/>
      <c r="G791" s="17"/>
      <c r="H791" s="15"/>
    </row>
    <row r="792" spans="1:8" ht="17">
      <c r="A792" s="6" t="s">
        <v>1568</v>
      </c>
      <c r="B792" s="7" t="s">
        <v>1569</v>
      </c>
      <c r="C792" s="8">
        <v>863</v>
      </c>
      <c r="D792" s="17">
        <v>831</v>
      </c>
      <c r="E792" s="16">
        <f t="shared" si="24"/>
        <v>-3.7079953650057895E-2</v>
      </c>
      <c r="F792" s="8"/>
      <c r="G792" s="17"/>
      <c r="H792" s="15"/>
    </row>
    <row r="793" spans="1:8" ht="17">
      <c r="A793" s="6" t="s">
        <v>1570</v>
      </c>
      <c r="B793" s="7" t="s">
        <v>1571</v>
      </c>
      <c r="C793" s="8">
        <v>4284.5</v>
      </c>
      <c r="D793" s="17">
        <v>4286</v>
      </c>
      <c r="E793" s="16">
        <f t="shared" si="24"/>
        <v>3.500991947718024E-4</v>
      </c>
      <c r="F793" s="8"/>
      <c r="G793" s="17"/>
      <c r="H793" s="15"/>
    </row>
    <row r="794" spans="1:8" ht="17">
      <c r="A794" s="6" t="s">
        <v>1572</v>
      </c>
      <c r="B794" s="7" t="s">
        <v>1573</v>
      </c>
      <c r="C794" s="8">
        <v>10931.5</v>
      </c>
      <c r="D794" s="17">
        <v>12196</v>
      </c>
      <c r="E794" s="16">
        <f t="shared" si="24"/>
        <v>0.11567488450807306</v>
      </c>
      <c r="F794" s="8">
        <v>1250</v>
      </c>
      <c r="G794" s="17">
        <v>2221</v>
      </c>
      <c r="H794" s="15">
        <f t="shared" si="25"/>
        <v>0.77679999999999993</v>
      </c>
    </row>
    <row r="795" spans="1:8" ht="17">
      <c r="A795" s="6" t="s">
        <v>1574</v>
      </c>
      <c r="B795" s="7" t="s">
        <v>1575</v>
      </c>
      <c r="C795" s="8">
        <v>3617</v>
      </c>
      <c r="D795" s="17">
        <v>3557</v>
      </c>
      <c r="E795" s="16">
        <f t="shared" si="24"/>
        <v>-1.6588332872546352E-2</v>
      </c>
      <c r="F795" s="8"/>
      <c r="G795" s="17"/>
      <c r="H795" s="15"/>
    </row>
    <row r="796" spans="1:8" ht="17">
      <c r="A796" s="6" t="s">
        <v>1576</v>
      </c>
      <c r="B796" s="7" t="s">
        <v>1577</v>
      </c>
      <c r="C796" s="8">
        <v>3325</v>
      </c>
      <c r="D796" s="17">
        <v>3230</v>
      </c>
      <c r="E796" s="16">
        <f t="shared" si="24"/>
        <v>-2.8571428571428581E-2</v>
      </c>
      <c r="F796" s="8"/>
      <c r="G796" s="17"/>
      <c r="H796" s="15"/>
    </row>
    <row r="797" spans="1:8" ht="17">
      <c r="A797" s="6" t="s">
        <v>1578</v>
      </c>
      <c r="B797" s="7" t="s">
        <v>1579</v>
      </c>
      <c r="C797" s="8">
        <v>1739</v>
      </c>
      <c r="D797" s="17">
        <v>1716</v>
      </c>
      <c r="E797" s="16">
        <f t="shared" si="24"/>
        <v>-1.3225991949396221E-2</v>
      </c>
      <c r="F797" s="8"/>
      <c r="G797" s="17"/>
      <c r="H797" s="15"/>
    </row>
    <row r="798" spans="1:8" ht="17">
      <c r="A798" s="6" t="s">
        <v>1580</v>
      </c>
      <c r="B798" s="7" t="s">
        <v>1581</v>
      </c>
      <c r="C798" s="8">
        <v>1255</v>
      </c>
      <c r="D798" s="17">
        <v>1233</v>
      </c>
      <c r="E798" s="16">
        <f t="shared" si="24"/>
        <v>-1.7529880478087678E-2</v>
      </c>
      <c r="F798" s="8"/>
      <c r="G798" s="17"/>
      <c r="H798" s="15"/>
    </row>
    <row r="799" spans="1:8" ht="17">
      <c r="A799" s="6" t="s">
        <v>1582</v>
      </c>
      <c r="B799" s="7" t="s">
        <v>1583</v>
      </c>
      <c r="C799" s="8">
        <v>866</v>
      </c>
      <c r="D799" s="17">
        <v>880</v>
      </c>
      <c r="E799" s="16">
        <f t="shared" si="24"/>
        <v>1.616628175519641E-2</v>
      </c>
      <c r="F799" s="8"/>
      <c r="G799" s="17"/>
      <c r="H799" s="15"/>
    </row>
    <row r="800" spans="1:8" ht="17">
      <c r="A800" s="6" t="s">
        <v>1584</v>
      </c>
      <c r="B800" s="7" t="s">
        <v>1585</v>
      </c>
      <c r="C800" s="8">
        <v>459</v>
      </c>
      <c r="D800" s="17">
        <v>465</v>
      </c>
      <c r="E800" s="16">
        <f t="shared" si="24"/>
        <v>1.3071895424836555E-2</v>
      </c>
      <c r="F800" s="8"/>
      <c r="G800" s="17"/>
      <c r="H800" s="15"/>
    </row>
    <row r="801" spans="1:8" ht="17">
      <c r="A801" s="6" t="s">
        <v>1586</v>
      </c>
      <c r="B801" s="7" t="s">
        <v>1587</v>
      </c>
      <c r="C801" s="8">
        <v>336</v>
      </c>
      <c r="D801" s="17">
        <v>323</v>
      </c>
      <c r="E801" s="16">
        <f t="shared" si="24"/>
        <v>-3.8690476190476164E-2</v>
      </c>
      <c r="F801" s="8"/>
      <c r="G801" s="17"/>
      <c r="H801" s="15"/>
    </row>
    <row r="802" spans="1:8" ht="17">
      <c r="A802" s="6" t="s">
        <v>1588</v>
      </c>
      <c r="B802" s="7" t="s">
        <v>1589</v>
      </c>
      <c r="C802" s="8">
        <v>400.5</v>
      </c>
      <c r="D802" s="17">
        <v>349</v>
      </c>
      <c r="E802" s="16">
        <f t="shared" si="24"/>
        <v>-0.12858926342072408</v>
      </c>
      <c r="F802" s="8"/>
      <c r="G802" s="17"/>
      <c r="H802" s="15"/>
    </row>
    <row r="803" spans="1:8" ht="17">
      <c r="A803" s="6" t="s">
        <v>1590</v>
      </c>
      <c r="B803" s="7" t="s">
        <v>1591</v>
      </c>
      <c r="C803" s="8">
        <v>886</v>
      </c>
      <c r="D803" s="17">
        <v>900</v>
      </c>
      <c r="E803" s="16">
        <f t="shared" si="24"/>
        <v>1.5801354401805856E-2</v>
      </c>
      <c r="F803" s="8"/>
      <c r="G803" s="17"/>
      <c r="H803" s="15"/>
    </row>
    <row r="804" spans="1:8" ht="17">
      <c r="A804" s="6" t="s">
        <v>1592</v>
      </c>
      <c r="B804" s="7" t="s">
        <v>1593</v>
      </c>
      <c r="C804" s="8">
        <v>1437</v>
      </c>
      <c r="D804" s="17">
        <v>1385</v>
      </c>
      <c r="E804" s="16">
        <f t="shared" si="24"/>
        <v>-3.6186499652052895E-2</v>
      </c>
      <c r="F804" s="8"/>
      <c r="G804" s="17"/>
      <c r="H804" s="15"/>
    </row>
    <row r="805" spans="1:8" ht="17">
      <c r="A805" s="6" t="s">
        <v>1594</v>
      </c>
      <c r="B805" s="7" t="s">
        <v>1595</v>
      </c>
      <c r="C805" s="8">
        <v>959</v>
      </c>
      <c r="D805" s="17">
        <v>916</v>
      </c>
      <c r="E805" s="16">
        <f t="shared" si="24"/>
        <v>-4.4838373305526535E-2</v>
      </c>
      <c r="F805" s="8"/>
      <c r="G805" s="17"/>
      <c r="H805" s="15"/>
    </row>
    <row r="806" spans="1:8" ht="17">
      <c r="A806" s="6" t="s">
        <v>1596</v>
      </c>
      <c r="B806" s="7" t="s">
        <v>1597</v>
      </c>
      <c r="C806" s="8">
        <v>1141</v>
      </c>
      <c r="D806" s="17">
        <v>1158</v>
      </c>
      <c r="E806" s="16">
        <f t="shared" si="24"/>
        <v>1.4899211218229569E-2</v>
      </c>
      <c r="F806" s="8"/>
      <c r="G806" s="17"/>
      <c r="H806" s="15"/>
    </row>
    <row r="807" spans="1:8" ht="17">
      <c r="A807" s="6" t="s">
        <v>1598</v>
      </c>
      <c r="B807" s="7" t="s">
        <v>1599</v>
      </c>
      <c r="C807" s="8">
        <v>2078</v>
      </c>
      <c r="D807" s="17">
        <v>2012</v>
      </c>
      <c r="E807" s="16">
        <f t="shared" si="24"/>
        <v>-3.1761308950914335E-2</v>
      </c>
      <c r="F807" s="8"/>
      <c r="G807" s="17"/>
      <c r="H807" s="15"/>
    </row>
    <row r="808" spans="1:8" ht="17">
      <c r="A808" s="6" t="s">
        <v>1600</v>
      </c>
      <c r="B808" s="7" t="s">
        <v>1601</v>
      </c>
      <c r="C808" s="8">
        <v>2351</v>
      </c>
      <c r="D808" s="17">
        <v>2380</v>
      </c>
      <c r="E808" s="16">
        <f t="shared" si="24"/>
        <v>1.2335176520629432E-2</v>
      </c>
      <c r="F808" s="8"/>
      <c r="G808" s="17"/>
      <c r="H808" s="15"/>
    </row>
    <row r="809" spans="1:8" ht="17">
      <c r="A809" s="6" t="s">
        <v>1602</v>
      </c>
      <c r="B809" s="7" t="s">
        <v>1603</v>
      </c>
      <c r="C809" s="8">
        <v>2234</v>
      </c>
      <c r="D809" s="17">
        <v>2199</v>
      </c>
      <c r="E809" s="16">
        <f t="shared" si="24"/>
        <v>-1.5666965085049278E-2</v>
      </c>
      <c r="F809" s="8"/>
      <c r="G809" s="17"/>
      <c r="H809" s="15"/>
    </row>
    <row r="810" spans="1:8" ht="17">
      <c r="A810" s="6" t="s">
        <v>1604</v>
      </c>
      <c r="B810" s="7" t="s">
        <v>1605</v>
      </c>
      <c r="C810" s="8">
        <v>1936</v>
      </c>
      <c r="D810" s="17">
        <v>1834</v>
      </c>
      <c r="E810" s="16">
        <f t="shared" si="24"/>
        <v>-5.2685950413223104E-2</v>
      </c>
      <c r="F810" s="8"/>
      <c r="G810" s="17"/>
      <c r="H810" s="15"/>
    </row>
    <row r="811" spans="1:8" ht="17">
      <c r="A811" s="6" t="s">
        <v>1606</v>
      </c>
      <c r="B811" s="7" t="s">
        <v>1607</v>
      </c>
      <c r="C811" s="8">
        <v>1412</v>
      </c>
      <c r="D811" s="17">
        <v>1491</v>
      </c>
      <c r="E811" s="16">
        <f t="shared" si="24"/>
        <v>5.5949008498583641E-2</v>
      </c>
      <c r="F811" s="8"/>
      <c r="G811" s="17"/>
      <c r="H811" s="15"/>
    </row>
    <row r="812" spans="1:8" ht="17">
      <c r="A812" s="6" t="s">
        <v>1608</v>
      </c>
      <c r="B812" s="7" t="s">
        <v>1609</v>
      </c>
      <c r="C812" s="8">
        <v>2918</v>
      </c>
      <c r="D812" s="17">
        <v>3307</v>
      </c>
      <c r="E812" s="16">
        <f t="shared" si="24"/>
        <v>0.13331048663468126</v>
      </c>
      <c r="F812" s="8"/>
      <c r="G812" s="17"/>
      <c r="H812" s="15"/>
    </row>
    <row r="813" spans="1:8" ht="17">
      <c r="A813" s="6" t="s">
        <v>1610</v>
      </c>
      <c r="B813" s="7" t="s">
        <v>1611</v>
      </c>
      <c r="C813" s="8">
        <v>1451</v>
      </c>
      <c r="D813" s="17">
        <v>1352</v>
      </c>
      <c r="E813" s="16">
        <f t="shared" si="24"/>
        <v>-6.8228807718814566E-2</v>
      </c>
      <c r="F813" s="8"/>
      <c r="G813" s="17"/>
      <c r="H813" s="15"/>
    </row>
    <row r="814" spans="1:8" ht="17">
      <c r="A814" s="6" t="s">
        <v>1612</v>
      </c>
      <c r="B814" s="7" t="s">
        <v>1613</v>
      </c>
      <c r="C814" s="8">
        <v>473</v>
      </c>
      <c r="D814" s="17">
        <v>512</v>
      </c>
      <c r="E814" s="16">
        <f t="shared" si="24"/>
        <v>8.2452431289640638E-2</v>
      </c>
      <c r="F814" s="8"/>
      <c r="G814" s="17"/>
      <c r="H814" s="15"/>
    </row>
    <row r="815" spans="1:8" ht="17">
      <c r="A815" s="6" t="s">
        <v>1614</v>
      </c>
      <c r="B815" s="7" t="s">
        <v>1615</v>
      </c>
      <c r="C815" s="8">
        <v>1746</v>
      </c>
      <c r="D815" s="17">
        <v>1763</v>
      </c>
      <c r="E815" s="16">
        <f t="shared" si="24"/>
        <v>9.7365406643756813E-3</v>
      </c>
      <c r="F815" s="8"/>
      <c r="G815" s="17"/>
      <c r="H815" s="15"/>
    </row>
    <row r="816" spans="1:8" ht="17">
      <c r="A816" s="6" t="s">
        <v>1616</v>
      </c>
      <c r="B816" s="7" t="s">
        <v>1617</v>
      </c>
      <c r="C816" s="8">
        <v>558</v>
      </c>
      <c r="D816" s="17">
        <v>566</v>
      </c>
      <c r="E816" s="16">
        <f t="shared" si="24"/>
        <v>1.4336917562723928E-2</v>
      </c>
      <c r="F816" s="8"/>
      <c r="G816" s="17"/>
      <c r="H816" s="15"/>
    </row>
    <row r="817" spans="1:8" ht="17">
      <c r="A817" s="6" t="s">
        <v>1618</v>
      </c>
      <c r="B817" s="7" t="s">
        <v>1619</v>
      </c>
      <c r="C817" s="8">
        <v>1010</v>
      </c>
      <c r="D817" s="17">
        <v>997</v>
      </c>
      <c r="E817" s="16">
        <f t="shared" si="24"/>
        <v>-1.2871287128712883E-2</v>
      </c>
      <c r="F817" s="8"/>
      <c r="G817" s="17"/>
      <c r="H817" s="15"/>
    </row>
    <row r="818" spans="1:8" ht="17">
      <c r="A818" s="6" t="s">
        <v>1620</v>
      </c>
      <c r="B818" s="7" t="s">
        <v>1621</v>
      </c>
      <c r="C818" s="8">
        <v>1527</v>
      </c>
      <c r="D818" s="17">
        <v>1427</v>
      </c>
      <c r="E818" s="16">
        <f t="shared" si="24"/>
        <v>-6.5487884741322833E-2</v>
      </c>
      <c r="F818" s="8"/>
      <c r="G818" s="17"/>
      <c r="H818" s="15"/>
    </row>
    <row r="819" spans="1:8" ht="17">
      <c r="A819" s="6" t="s">
        <v>1622</v>
      </c>
      <c r="B819" s="7" t="s">
        <v>1623</v>
      </c>
      <c r="C819" s="8">
        <v>941</v>
      </c>
      <c r="D819" s="17">
        <v>970</v>
      </c>
      <c r="E819" s="16">
        <f t="shared" si="24"/>
        <v>3.0818278427205081E-2</v>
      </c>
      <c r="F819" s="8"/>
      <c r="G819" s="17"/>
      <c r="H819" s="15"/>
    </row>
    <row r="820" spans="1:8" ht="17">
      <c r="A820" s="6" t="s">
        <v>1624</v>
      </c>
      <c r="B820" s="7" t="s">
        <v>1625</v>
      </c>
      <c r="C820" s="8">
        <v>3485</v>
      </c>
      <c r="D820" s="17">
        <v>3599</v>
      </c>
      <c r="E820" s="16">
        <f t="shared" si="24"/>
        <v>3.27116212338594E-2</v>
      </c>
      <c r="F820" s="8"/>
      <c r="G820" s="17"/>
      <c r="H820" s="15"/>
    </row>
    <row r="821" spans="1:8" ht="17">
      <c r="A821" s="6" t="s">
        <v>1626</v>
      </c>
      <c r="B821" s="7" t="s">
        <v>1627</v>
      </c>
      <c r="C821" s="8">
        <v>2544</v>
      </c>
      <c r="D821" s="17">
        <v>2495</v>
      </c>
      <c r="E821" s="16">
        <f t="shared" si="24"/>
        <v>-1.9261006289308158E-2</v>
      </c>
      <c r="F821" s="8"/>
      <c r="G821" s="17"/>
      <c r="H821" s="15"/>
    </row>
    <row r="822" spans="1:8" ht="17">
      <c r="A822" s="6" t="s">
        <v>1628</v>
      </c>
      <c r="B822" s="7" t="s">
        <v>1629</v>
      </c>
      <c r="C822" s="8">
        <v>2225</v>
      </c>
      <c r="D822" s="17">
        <v>2180</v>
      </c>
      <c r="E822" s="16">
        <f t="shared" si="24"/>
        <v>-2.0224719101123556E-2</v>
      </c>
      <c r="F822" s="8"/>
      <c r="G822" s="17"/>
      <c r="H822" s="15"/>
    </row>
    <row r="823" spans="1:8" ht="17">
      <c r="A823" s="6" t="s">
        <v>1630</v>
      </c>
      <c r="B823" s="7" t="s">
        <v>1631</v>
      </c>
      <c r="C823" s="8">
        <v>1158</v>
      </c>
      <c r="D823" s="17">
        <v>1145</v>
      </c>
      <c r="E823" s="16">
        <f t="shared" si="24"/>
        <v>-1.1226252158894612E-2</v>
      </c>
      <c r="F823" s="8"/>
      <c r="G823" s="17"/>
      <c r="H823" s="15"/>
    </row>
    <row r="824" spans="1:8" ht="17">
      <c r="A824" s="6" t="s">
        <v>1632</v>
      </c>
      <c r="B824" s="7" t="s">
        <v>1633</v>
      </c>
      <c r="C824" s="8">
        <v>820</v>
      </c>
      <c r="D824" s="17">
        <v>790</v>
      </c>
      <c r="E824" s="16">
        <f t="shared" si="24"/>
        <v>-3.6585365853658569E-2</v>
      </c>
      <c r="F824" s="8"/>
      <c r="G824" s="17"/>
      <c r="H824" s="15"/>
    </row>
    <row r="825" spans="1:8" ht="17">
      <c r="A825" s="6" t="s">
        <v>1634</v>
      </c>
      <c r="B825" s="7" t="s">
        <v>1635</v>
      </c>
      <c r="C825" s="8">
        <v>454</v>
      </c>
      <c r="D825" s="17">
        <v>453</v>
      </c>
      <c r="E825" s="16">
        <f t="shared" si="24"/>
        <v>-2.2026431718061845E-3</v>
      </c>
      <c r="F825" s="8"/>
      <c r="G825" s="17"/>
      <c r="H825" s="15"/>
    </row>
    <row r="826" spans="1:8" ht="17">
      <c r="A826" s="6" t="s">
        <v>1636</v>
      </c>
      <c r="B826" s="7" t="s">
        <v>1637</v>
      </c>
      <c r="C826" s="8">
        <v>801</v>
      </c>
      <c r="D826" s="17">
        <v>798</v>
      </c>
      <c r="E826" s="16">
        <f t="shared" si="24"/>
        <v>-3.7453183520599342E-3</v>
      </c>
      <c r="F826" s="8"/>
      <c r="G826" s="17"/>
      <c r="H826" s="15"/>
    </row>
    <row r="827" spans="1:8" ht="17">
      <c r="A827" s="6" t="s">
        <v>1638</v>
      </c>
      <c r="B827" s="7" t="s">
        <v>1639</v>
      </c>
      <c r="C827" s="8">
        <v>624</v>
      </c>
      <c r="D827" s="17">
        <v>641</v>
      </c>
      <c r="E827" s="16">
        <f t="shared" si="24"/>
        <v>2.7243589743589647E-2</v>
      </c>
      <c r="F827" s="8"/>
      <c r="G827" s="17"/>
      <c r="H827" s="15"/>
    </row>
    <row r="828" spans="1:8" ht="17">
      <c r="A828" s="6" t="s">
        <v>1640</v>
      </c>
      <c r="B828" s="7" t="s">
        <v>1641</v>
      </c>
      <c r="C828" s="8">
        <v>1133</v>
      </c>
      <c r="D828" s="17">
        <v>1149</v>
      </c>
      <c r="E828" s="16">
        <f t="shared" si="24"/>
        <v>1.4121800529567574E-2</v>
      </c>
      <c r="F828" s="8"/>
      <c r="G828" s="17"/>
      <c r="H828" s="15"/>
    </row>
    <row r="829" spans="1:8" ht="17">
      <c r="A829" s="6" t="s">
        <v>1642</v>
      </c>
      <c r="B829" s="7" t="s">
        <v>1643</v>
      </c>
      <c r="C829" s="8">
        <v>751</v>
      </c>
      <c r="D829" s="17">
        <v>738</v>
      </c>
      <c r="E829" s="16">
        <f t="shared" si="24"/>
        <v>-1.7310252996005304E-2</v>
      </c>
      <c r="F829" s="8"/>
      <c r="G829" s="17"/>
      <c r="H829" s="15"/>
    </row>
    <row r="830" spans="1:8" ht="17">
      <c r="A830" s="6" t="s">
        <v>1644</v>
      </c>
      <c r="B830" s="7" t="s">
        <v>1645</v>
      </c>
      <c r="C830" s="8">
        <v>463</v>
      </c>
      <c r="D830" s="17">
        <v>450</v>
      </c>
      <c r="E830" s="16">
        <f t="shared" si="24"/>
        <v>-2.8077753779697678E-2</v>
      </c>
      <c r="F830" s="8"/>
      <c r="G830" s="17"/>
      <c r="H830" s="15"/>
    </row>
    <row r="831" spans="1:8" ht="17">
      <c r="A831" s="6" t="s">
        <v>1646</v>
      </c>
      <c r="B831" s="7" t="s">
        <v>1647</v>
      </c>
      <c r="C831" s="8">
        <v>177</v>
      </c>
      <c r="D831" s="17">
        <v>176</v>
      </c>
      <c r="E831" s="16">
        <f t="shared" si="24"/>
        <v>-5.6497175141242417E-3</v>
      </c>
      <c r="F831" s="8"/>
      <c r="G831" s="17"/>
      <c r="H831" s="15"/>
    </row>
    <row r="832" spans="1:8" ht="17">
      <c r="A832" s="6" t="s">
        <v>1648</v>
      </c>
      <c r="B832" s="7" t="s">
        <v>1649</v>
      </c>
      <c r="C832" s="8">
        <v>1906</v>
      </c>
      <c r="D832" s="17">
        <v>1842</v>
      </c>
      <c r="E832" s="16">
        <f t="shared" si="24"/>
        <v>-3.3578174186778553E-2</v>
      </c>
      <c r="F832" s="8"/>
      <c r="G832" s="17"/>
      <c r="H832" s="15"/>
    </row>
    <row r="833" spans="1:8" ht="17">
      <c r="A833" s="6" t="s">
        <v>1650</v>
      </c>
      <c r="B833" s="7" t="s">
        <v>1651</v>
      </c>
      <c r="C833" s="8">
        <v>3035</v>
      </c>
      <c r="D833" s="17">
        <v>3163</v>
      </c>
      <c r="E833" s="16">
        <f t="shared" si="24"/>
        <v>4.2174629324546853E-2</v>
      </c>
      <c r="F833" s="8"/>
      <c r="G833" s="17"/>
      <c r="H833" s="15"/>
    </row>
    <row r="834" spans="1:8" ht="17">
      <c r="A834" s="6" t="s">
        <v>1652</v>
      </c>
      <c r="B834" s="7" t="s">
        <v>1653</v>
      </c>
      <c r="C834" s="8">
        <v>5729</v>
      </c>
      <c r="D834" s="17">
        <v>5337</v>
      </c>
      <c r="E834" s="16">
        <f t="shared" si="24"/>
        <v>-6.842380869261655E-2</v>
      </c>
      <c r="F834" s="8"/>
      <c r="G834" s="17"/>
      <c r="H834" s="15"/>
    </row>
    <row r="835" spans="1:8" ht="17">
      <c r="A835" s="6" t="s">
        <v>1654</v>
      </c>
      <c r="B835" s="7" t="s">
        <v>1655</v>
      </c>
      <c r="C835" s="8">
        <v>2280</v>
      </c>
      <c r="D835" s="17">
        <v>2262</v>
      </c>
      <c r="E835" s="16">
        <f t="shared" si="24"/>
        <v>-7.8947368421052877E-3</v>
      </c>
      <c r="F835" s="8"/>
      <c r="G835" s="17"/>
      <c r="H835" s="15"/>
    </row>
    <row r="836" spans="1:8" ht="17">
      <c r="A836" s="6" t="s">
        <v>1656</v>
      </c>
      <c r="B836" s="7" t="s">
        <v>1657</v>
      </c>
      <c r="C836" s="8">
        <v>1728</v>
      </c>
      <c r="D836" s="17">
        <v>1689</v>
      </c>
      <c r="E836" s="16">
        <f t="shared" si="24"/>
        <v>-2.256944444444442E-2</v>
      </c>
      <c r="F836" s="8"/>
      <c r="G836" s="17"/>
      <c r="H836" s="15"/>
    </row>
    <row r="837" spans="1:8" ht="17">
      <c r="A837" s="6" t="s">
        <v>1658</v>
      </c>
      <c r="B837" s="7" t="s">
        <v>1659</v>
      </c>
      <c r="C837" s="8">
        <v>978</v>
      </c>
      <c r="D837" s="17">
        <v>951</v>
      </c>
      <c r="E837" s="16">
        <f t="shared" ref="E837:E900" si="26">IFERROR(D837/C837-100%,"")</f>
        <v>-2.7607361963190136E-2</v>
      </c>
      <c r="F837" s="8"/>
      <c r="G837" s="17"/>
      <c r="H837" s="15"/>
    </row>
    <row r="838" spans="1:8" ht="17">
      <c r="A838" s="6" t="s">
        <v>1660</v>
      </c>
      <c r="B838" s="7" t="s">
        <v>1661</v>
      </c>
      <c r="C838" s="8">
        <v>1962</v>
      </c>
      <c r="D838" s="17">
        <v>1848</v>
      </c>
      <c r="E838" s="16">
        <f t="shared" si="26"/>
        <v>-5.8103975535168217E-2</v>
      </c>
      <c r="F838" s="8"/>
      <c r="G838" s="17"/>
      <c r="H838" s="15"/>
    </row>
    <row r="839" spans="1:8" ht="17">
      <c r="A839" s="6" t="s">
        <v>1662</v>
      </c>
      <c r="B839" s="7" t="s">
        <v>1663</v>
      </c>
      <c r="C839" s="8">
        <v>2555</v>
      </c>
      <c r="D839" s="17">
        <v>2415</v>
      </c>
      <c r="E839" s="16">
        <f t="shared" si="26"/>
        <v>-5.4794520547945202E-2</v>
      </c>
      <c r="F839" s="8"/>
      <c r="G839" s="17"/>
      <c r="H839" s="15"/>
    </row>
    <row r="840" spans="1:8" ht="17">
      <c r="A840" s="6" t="s">
        <v>1664</v>
      </c>
      <c r="B840" s="7" t="s">
        <v>1665</v>
      </c>
      <c r="C840" s="8">
        <v>1550</v>
      </c>
      <c r="D840" s="17">
        <v>1548</v>
      </c>
      <c r="E840" s="16">
        <f t="shared" si="26"/>
        <v>-1.290322580645209E-3</v>
      </c>
      <c r="F840" s="8"/>
      <c r="G840" s="17"/>
      <c r="H840" s="15"/>
    </row>
    <row r="841" spans="1:8" ht="17">
      <c r="A841" s="6" t="s">
        <v>1666</v>
      </c>
      <c r="B841" s="7" t="s">
        <v>1667</v>
      </c>
      <c r="C841" s="8">
        <v>1003</v>
      </c>
      <c r="D841" s="17">
        <v>1005</v>
      </c>
      <c r="E841" s="16">
        <f t="shared" si="26"/>
        <v>1.9940179461614971E-3</v>
      </c>
      <c r="F841" s="8"/>
      <c r="G841" s="17"/>
      <c r="H841" s="15"/>
    </row>
    <row r="842" spans="1:8" ht="17">
      <c r="A842" s="6" t="s">
        <v>1668</v>
      </c>
      <c r="B842" s="7" t="s">
        <v>1669</v>
      </c>
      <c r="C842" s="8">
        <v>1576</v>
      </c>
      <c r="D842" s="17">
        <v>1531</v>
      </c>
      <c r="E842" s="16">
        <f t="shared" si="26"/>
        <v>-2.8553299492385831E-2</v>
      </c>
      <c r="F842" s="8"/>
      <c r="G842" s="17"/>
      <c r="H842" s="15"/>
    </row>
    <row r="843" spans="1:8" ht="17">
      <c r="A843" s="6" t="s">
        <v>1670</v>
      </c>
      <c r="B843" s="7" t="s">
        <v>1671</v>
      </c>
      <c r="C843" s="8">
        <v>518</v>
      </c>
      <c r="D843" s="17">
        <v>505</v>
      </c>
      <c r="E843" s="16">
        <f t="shared" si="26"/>
        <v>-2.5096525096525046E-2</v>
      </c>
      <c r="F843" s="8"/>
      <c r="G843" s="17"/>
      <c r="H843" s="15"/>
    </row>
    <row r="844" spans="1:8" ht="17">
      <c r="A844" s="6" t="s">
        <v>1672</v>
      </c>
      <c r="B844" s="7" t="s">
        <v>1673</v>
      </c>
      <c r="C844" s="8">
        <v>1670.5</v>
      </c>
      <c r="D844" s="17">
        <v>1673</v>
      </c>
      <c r="E844" s="16">
        <f t="shared" si="26"/>
        <v>1.4965579167913745E-3</v>
      </c>
      <c r="F844" s="8"/>
      <c r="G844" s="17"/>
      <c r="H844" s="15"/>
    </row>
    <row r="845" spans="1:8" ht="17">
      <c r="A845" s="6" t="s">
        <v>1674</v>
      </c>
      <c r="B845" s="7" t="s">
        <v>785</v>
      </c>
      <c r="C845" s="8">
        <v>363</v>
      </c>
      <c r="D845" s="17">
        <v>378</v>
      </c>
      <c r="E845" s="16">
        <f t="shared" si="26"/>
        <v>4.1322314049586861E-2</v>
      </c>
      <c r="F845" s="8"/>
      <c r="G845" s="17"/>
      <c r="H845" s="15"/>
    </row>
    <row r="846" spans="1:8" ht="17">
      <c r="A846" s="6" t="s">
        <v>1675</v>
      </c>
      <c r="B846" s="7" t="s">
        <v>1676</v>
      </c>
      <c r="C846" s="8">
        <v>1634</v>
      </c>
      <c r="D846" s="17">
        <v>1601</v>
      </c>
      <c r="E846" s="16">
        <f t="shared" si="26"/>
        <v>-2.0195838433292534E-2</v>
      </c>
      <c r="F846" s="8"/>
      <c r="G846" s="17"/>
      <c r="H846" s="15"/>
    </row>
    <row r="847" spans="1:8" ht="17">
      <c r="A847" s="6" t="s">
        <v>1677</v>
      </c>
      <c r="B847" s="7" t="s">
        <v>1678</v>
      </c>
      <c r="C847" s="8">
        <v>9298</v>
      </c>
      <c r="D847" s="17">
        <v>8696</v>
      </c>
      <c r="E847" s="16">
        <f t="shared" si="26"/>
        <v>-6.4745106474510594E-2</v>
      </c>
      <c r="F847" s="8"/>
      <c r="G847" s="17"/>
      <c r="H847" s="15"/>
    </row>
    <row r="848" spans="1:8" ht="17">
      <c r="A848" s="6" t="s">
        <v>1679</v>
      </c>
      <c r="B848" s="7" t="s">
        <v>1680</v>
      </c>
      <c r="C848" s="8">
        <v>409</v>
      </c>
      <c r="D848" s="17">
        <v>385</v>
      </c>
      <c r="E848" s="16">
        <f t="shared" si="26"/>
        <v>-5.8679706601467041E-2</v>
      </c>
      <c r="F848" s="8"/>
      <c r="G848" s="17"/>
      <c r="H848" s="15"/>
    </row>
    <row r="849" spans="1:8" ht="17">
      <c r="A849" s="6" t="s">
        <v>1681</v>
      </c>
      <c r="B849" s="7" t="s">
        <v>1682</v>
      </c>
      <c r="C849" s="8">
        <v>2222</v>
      </c>
      <c r="D849" s="17">
        <v>2263</v>
      </c>
      <c r="E849" s="16">
        <f t="shared" si="26"/>
        <v>1.8451845184518367E-2</v>
      </c>
      <c r="F849" s="8"/>
      <c r="G849" s="17"/>
      <c r="H849" s="15"/>
    </row>
    <row r="850" spans="1:8" ht="17">
      <c r="A850" s="6" t="s">
        <v>1683</v>
      </c>
      <c r="B850" s="7" t="s">
        <v>1684</v>
      </c>
      <c r="C850" s="8">
        <v>380</v>
      </c>
      <c r="D850" s="17">
        <v>373</v>
      </c>
      <c r="E850" s="16">
        <f t="shared" si="26"/>
        <v>-1.8421052631578894E-2</v>
      </c>
      <c r="F850" s="8"/>
      <c r="G850" s="17"/>
      <c r="H850" s="15"/>
    </row>
    <row r="851" spans="1:8" ht="17">
      <c r="A851" s="6" t="s">
        <v>1685</v>
      </c>
      <c r="B851" s="7" t="s">
        <v>1686</v>
      </c>
      <c r="C851" s="8">
        <v>689</v>
      </c>
      <c r="D851" s="17">
        <v>665</v>
      </c>
      <c r="E851" s="16">
        <f t="shared" si="26"/>
        <v>-3.4833091436864971E-2</v>
      </c>
      <c r="F851" s="8"/>
      <c r="G851" s="17"/>
      <c r="H851" s="15"/>
    </row>
    <row r="852" spans="1:8" ht="17">
      <c r="A852" s="6" t="s">
        <v>1687</v>
      </c>
      <c r="B852" s="7" t="s">
        <v>1688</v>
      </c>
      <c r="C852" s="8">
        <v>603</v>
      </c>
      <c r="D852" s="17">
        <v>587</v>
      </c>
      <c r="E852" s="16">
        <f t="shared" si="26"/>
        <v>-2.6533996683250405E-2</v>
      </c>
      <c r="F852" s="8"/>
      <c r="G852" s="17"/>
      <c r="H852" s="15"/>
    </row>
    <row r="853" spans="1:8" ht="17">
      <c r="A853" s="6" t="s">
        <v>1689</v>
      </c>
      <c r="B853" s="7" t="s">
        <v>1690</v>
      </c>
      <c r="C853" s="8">
        <v>693.5</v>
      </c>
      <c r="D853" s="17">
        <v>641</v>
      </c>
      <c r="E853" s="16">
        <f t="shared" si="26"/>
        <v>-7.5702956020187506E-2</v>
      </c>
      <c r="F853" s="8"/>
      <c r="G853" s="17"/>
      <c r="H853" s="15"/>
    </row>
    <row r="854" spans="1:8" ht="17">
      <c r="A854" s="6" t="s">
        <v>1691</v>
      </c>
      <c r="B854" s="7" t="s">
        <v>1692</v>
      </c>
      <c r="C854" s="8">
        <v>1585</v>
      </c>
      <c r="D854" s="17">
        <v>1483</v>
      </c>
      <c r="E854" s="16">
        <f t="shared" si="26"/>
        <v>-6.4353312302839139E-2</v>
      </c>
      <c r="F854" s="8"/>
      <c r="G854" s="17"/>
      <c r="H854" s="15"/>
    </row>
    <row r="855" spans="1:8" ht="17">
      <c r="A855" s="6" t="s">
        <v>1693</v>
      </c>
      <c r="B855" s="7" t="s">
        <v>1694</v>
      </c>
      <c r="C855" s="8">
        <v>846</v>
      </c>
      <c r="D855" s="17">
        <v>795</v>
      </c>
      <c r="E855" s="16">
        <f t="shared" si="26"/>
        <v>-6.0283687943262443E-2</v>
      </c>
      <c r="F855" s="8"/>
      <c r="G855" s="17"/>
      <c r="H855" s="15"/>
    </row>
    <row r="856" spans="1:8" ht="17">
      <c r="A856" s="6" t="s">
        <v>1695</v>
      </c>
      <c r="B856" s="7" t="s">
        <v>1696</v>
      </c>
      <c r="C856" s="8">
        <v>2798</v>
      </c>
      <c r="D856" s="17">
        <v>2760</v>
      </c>
      <c r="E856" s="16">
        <f t="shared" si="26"/>
        <v>-1.3581129378127277E-2</v>
      </c>
      <c r="F856" s="8"/>
      <c r="G856" s="17"/>
      <c r="H856" s="15"/>
    </row>
    <row r="857" spans="1:8" ht="17">
      <c r="A857" s="6" t="s">
        <v>1697</v>
      </c>
      <c r="B857" s="7" t="s">
        <v>1698</v>
      </c>
      <c r="C857" s="8">
        <v>2096</v>
      </c>
      <c r="D857" s="17">
        <v>2001</v>
      </c>
      <c r="E857" s="16">
        <f t="shared" si="26"/>
        <v>-4.532442748091603E-2</v>
      </c>
      <c r="F857" s="8"/>
      <c r="G857" s="17"/>
      <c r="H857" s="15"/>
    </row>
    <row r="858" spans="1:8" ht="17">
      <c r="A858" s="6" t="s">
        <v>1699</v>
      </c>
      <c r="B858" s="7" t="s">
        <v>1700</v>
      </c>
      <c r="C858" s="8">
        <v>103387</v>
      </c>
      <c r="D858" s="17">
        <v>98145</v>
      </c>
      <c r="E858" s="16">
        <f t="shared" si="26"/>
        <v>-5.0702699565709386E-2</v>
      </c>
      <c r="F858" s="8">
        <v>227</v>
      </c>
      <c r="G858" s="17">
        <v>247</v>
      </c>
      <c r="H858" s="15">
        <f t="shared" ref="H858:H893" si="27">G858/F858-100%</f>
        <v>8.8105726872246715E-2</v>
      </c>
    </row>
    <row r="859" spans="1:8" ht="17">
      <c r="A859" s="6" t="s">
        <v>1701</v>
      </c>
      <c r="B859" s="7" t="s">
        <v>151</v>
      </c>
      <c r="C859" s="8">
        <v>557</v>
      </c>
      <c r="D859" s="17">
        <v>585</v>
      </c>
      <c r="E859" s="16">
        <f t="shared" si="26"/>
        <v>5.0269299820466795E-2</v>
      </c>
      <c r="F859" s="8"/>
      <c r="G859" s="17"/>
      <c r="H859" s="15"/>
    </row>
    <row r="860" spans="1:8" ht="17">
      <c r="A860" s="6" t="s">
        <v>1702</v>
      </c>
      <c r="B860" s="7" t="s">
        <v>1703</v>
      </c>
      <c r="C860" s="8">
        <v>1075</v>
      </c>
      <c r="D860" s="17">
        <v>1000</v>
      </c>
      <c r="E860" s="16">
        <f t="shared" si="26"/>
        <v>-6.9767441860465129E-2</v>
      </c>
      <c r="F860" s="8"/>
      <c r="G860" s="17"/>
      <c r="H860" s="15"/>
    </row>
    <row r="861" spans="1:8" ht="17">
      <c r="A861" s="6" t="s">
        <v>1704</v>
      </c>
      <c r="B861" s="7" t="s">
        <v>351</v>
      </c>
      <c r="C861" s="8">
        <v>434</v>
      </c>
      <c r="D861" s="17">
        <v>442</v>
      </c>
      <c r="E861" s="16">
        <f t="shared" si="26"/>
        <v>1.8433179723502224E-2</v>
      </c>
      <c r="F861" s="8"/>
      <c r="G861" s="17"/>
      <c r="H861" s="15"/>
    </row>
    <row r="862" spans="1:8" ht="17">
      <c r="A862" s="6" t="s">
        <v>1705</v>
      </c>
      <c r="B862" s="7" t="s">
        <v>1706</v>
      </c>
      <c r="C862" s="8">
        <v>766</v>
      </c>
      <c r="D862" s="17">
        <v>763</v>
      </c>
      <c r="E862" s="16">
        <f t="shared" si="26"/>
        <v>-3.916449086161844E-3</v>
      </c>
      <c r="F862" s="8"/>
      <c r="G862" s="17"/>
      <c r="H862" s="15"/>
    </row>
    <row r="863" spans="1:8" ht="17">
      <c r="A863" s="6" t="s">
        <v>1707</v>
      </c>
      <c r="B863" s="7" t="s">
        <v>1708</v>
      </c>
      <c r="C863" s="8">
        <v>5016</v>
      </c>
      <c r="D863" s="17">
        <v>4981</v>
      </c>
      <c r="E863" s="16">
        <f t="shared" si="26"/>
        <v>-6.9776714513556382E-3</v>
      </c>
      <c r="F863" s="8"/>
      <c r="G863" s="17"/>
      <c r="H863" s="15"/>
    </row>
    <row r="864" spans="1:8" ht="17">
      <c r="A864" s="6" t="s">
        <v>1709</v>
      </c>
      <c r="B864" s="7" t="s">
        <v>1710</v>
      </c>
      <c r="C864" s="8">
        <v>752</v>
      </c>
      <c r="D864" s="17">
        <v>741</v>
      </c>
      <c r="E864" s="16">
        <f t="shared" si="26"/>
        <v>-1.4627659574468099E-2</v>
      </c>
      <c r="F864" s="8"/>
      <c r="G864" s="17"/>
      <c r="H864" s="15"/>
    </row>
    <row r="865" spans="1:8" ht="17">
      <c r="A865" s="6" t="s">
        <v>1711</v>
      </c>
      <c r="B865" s="7" t="s">
        <v>1712</v>
      </c>
      <c r="C865" s="8">
        <v>3822</v>
      </c>
      <c r="D865" s="17">
        <v>3699</v>
      </c>
      <c r="E865" s="16">
        <f t="shared" si="26"/>
        <v>-3.2182103610675084E-2</v>
      </c>
      <c r="F865" s="8"/>
      <c r="G865" s="17"/>
      <c r="H865" s="15"/>
    </row>
    <row r="866" spans="1:8" ht="17">
      <c r="A866" s="6" t="s">
        <v>1713</v>
      </c>
      <c r="B866" s="7" t="s">
        <v>1714</v>
      </c>
      <c r="C866" s="8">
        <v>4030.5</v>
      </c>
      <c r="D866" s="17">
        <v>3803</v>
      </c>
      <c r="E866" s="16">
        <f t="shared" si="26"/>
        <v>-5.6444609849894523E-2</v>
      </c>
      <c r="F866" s="8"/>
      <c r="G866" s="17"/>
      <c r="H866" s="15"/>
    </row>
    <row r="867" spans="1:8" ht="17">
      <c r="A867" s="6" t="s">
        <v>1715</v>
      </c>
      <c r="B867" s="7" t="s">
        <v>1716</v>
      </c>
      <c r="C867" s="8">
        <v>1807</v>
      </c>
      <c r="D867" s="17">
        <v>1736</v>
      </c>
      <c r="E867" s="16">
        <f t="shared" si="26"/>
        <v>-3.9291643608190374E-2</v>
      </c>
      <c r="F867" s="8"/>
      <c r="G867" s="17"/>
      <c r="H867" s="15"/>
    </row>
    <row r="868" spans="1:8" ht="17">
      <c r="A868" s="6" t="s">
        <v>1717</v>
      </c>
      <c r="B868" s="7" t="s">
        <v>1718</v>
      </c>
      <c r="C868" s="8">
        <v>2326</v>
      </c>
      <c r="D868" s="17">
        <v>2220</v>
      </c>
      <c r="E868" s="16">
        <f t="shared" si="26"/>
        <v>-4.5571797076526255E-2</v>
      </c>
      <c r="F868" s="8"/>
      <c r="G868" s="17"/>
      <c r="H868" s="15"/>
    </row>
    <row r="869" spans="1:8" ht="17">
      <c r="A869" s="6" t="s">
        <v>1719</v>
      </c>
      <c r="B869" s="7" t="s">
        <v>1720</v>
      </c>
      <c r="C869" s="8">
        <v>5017</v>
      </c>
      <c r="D869" s="17">
        <v>4921</v>
      </c>
      <c r="E869" s="16">
        <f t="shared" si="26"/>
        <v>-1.9134941199920319E-2</v>
      </c>
      <c r="F869" s="8"/>
      <c r="G869" s="17"/>
      <c r="H869" s="15"/>
    </row>
    <row r="870" spans="1:8" ht="17">
      <c r="A870" s="6" t="s">
        <v>1721</v>
      </c>
      <c r="B870" s="7" t="s">
        <v>1722</v>
      </c>
      <c r="C870" s="8">
        <v>746</v>
      </c>
      <c r="D870" s="17">
        <v>717</v>
      </c>
      <c r="E870" s="16">
        <f t="shared" si="26"/>
        <v>-3.8873994638069731E-2</v>
      </c>
      <c r="F870" s="8"/>
      <c r="G870" s="17"/>
      <c r="H870" s="15"/>
    </row>
    <row r="871" spans="1:8" ht="17">
      <c r="A871" s="6" t="s">
        <v>1723</v>
      </c>
      <c r="B871" s="7" t="s">
        <v>1724</v>
      </c>
      <c r="C871" s="8">
        <v>345</v>
      </c>
      <c r="D871" s="17">
        <v>335</v>
      </c>
      <c r="E871" s="16">
        <f t="shared" si="26"/>
        <v>-2.8985507246376829E-2</v>
      </c>
      <c r="F871" s="8"/>
      <c r="G871" s="17"/>
      <c r="H871" s="15"/>
    </row>
    <row r="872" spans="1:8" ht="17">
      <c r="A872" s="6" t="s">
        <v>1725</v>
      </c>
      <c r="B872" s="7" t="s">
        <v>1726</v>
      </c>
      <c r="C872" s="8">
        <v>526</v>
      </c>
      <c r="D872" s="17">
        <v>513</v>
      </c>
      <c r="E872" s="16">
        <f t="shared" si="26"/>
        <v>-2.4714828897338448E-2</v>
      </c>
      <c r="F872" s="8"/>
      <c r="G872" s="17"/>
      <c r="H872" s="15"/>
    </row>
    <row r="873" spans="1:8" ht="17">
      <c r="A873" s="6" t="s">
        <v>1727</v>
      </c>
      <c r="B873" s="7" t="s">
        <v>1728</v>
      </c>
      <c r="C873" s="8">
        <v>763</v>
      </c>
      <c r="D873" s="17">
        <v>765</v>
      </c>
      <c r="E873" s="16">
        <f t="shared" si="26"/>
        <v>2.6212319790301919E-3</v>
      </c>
      <c r="F873" s="8"/>
      <c r="G873" s="17"/>
      <c r="H873" s="15"/>
    </row>
    <row r="874" spans="1:8" ht="17">
      <c r="A874" s="6" t="s">
        <v>1729</v>
      </c>
      <c r="B874" s="7" t="s">
        <v>1730</v>
      </c>
      <c r="C874" s="8">
        <v>286</v>
      </c>
      <c r="D874" s="17">
        <v>280</v>
      </c>
      <c r="E874" s="16">
        <f t="shared" si="26"/>
        <v>-2.0979020979020935E-2</v>
      </c>
      <c r="F874" s="8"/>
      <c r="G874" s="17"/>
      <c r="H874" s="15"/>
    </row>
    <row r="875" spans="1:8" ht="17">
      <c r="A875" s="6" t="s">
        <v>1731</v>
      </c>
      <c r="B875" s="7" t="s">
        <v>1732</v>
      </c>
      <c r="C875" s="8">
        <v>853</v>
      </c>
      <c r="D875" s="17">
        <v>842</v>
      </c>
      <c r="E875" s="16">
        <f t="shared" si="26"/>
        <v>-1.289566236811257E-2</v>
      </c>
      <c r="F875" s="8"/>
      <c r="G875" s="17"/>
      <c r="H875" s="15"/>
    </row>
    <row r="876" spans="1:8" ht="17">
      <c r="A876" s="6" t="s">
        <v>1733</v>
      </c>
      <c r="B876" s="7" t="s">
        <v>1734</v>
      </c>
      <c r="C876" s="8">
        <v>2187</v>
      </c>
      <c r="D876" s="17">
        <v>2088</v>
      </c>
      <c r="E876" s="16">
        <f t="shared" si="26"/>
        <v>-4.5267489711934172E-2</v>
      </c>
      <c r="F876" s="8"/>
      <c r="G876" s="17"/>
      <c r="H876" s="15"/>
    </row>
    <row r="877" spans="1:8" ht="17">
      <c r="A877" s="6" t="s">
        <v>1735</v>
      </c>
      <c r="B877" s="7" t="s">
        <v>1736</v>
      </c>
      <c r="C877" s="8">
        <v>3013</v>
      </c>
      <c r="D877" s="17">
        <v>3068</v>
      </c>
      <c r="E877" s="16">
        <f t="shared" si="26"/>
        <v>1.8254231662794496E-2</v>
      </c>
      <c r="F877" s="8"/>
      <c r="G877" s="17"/>
      <c r="H877" s="15"/>
    </row>
    <row r="878" spans="1:8" ht="17">
      <c r="A878" s="6" t="s">
        <v>1737</v>
      </c>
      <c r="B878" s="7" t="s">
        <v>1738</v>
      </c>
      <c r="C878" s="8">
        <v>612</v>
      </c>
      <c r="D878" s="17">
        <v>601</v>
      </c>
      <c r="E878" s="16">
        <f t="shared" si="26"/>
        <v>-1.7973856209150374E-2</v>
      </c>
      <c r="F878" s="8"/>
      <c r="G878" s="17"/>
      <c r="H878" s="15"/>
    </row>
    <row r="879" spans="1:8" ht="17">
      <c r="A879" s="6" t="s">
        <v>1739</v>
      </c>
      <c r="B879" s="7" t="s">
        <v>1740</v>
      </c>
      <c r="C879" s="8">
        <v>1158</v>
      </c>
      <c r="D879" s="17">
        <v>1128</v>
      </c>
      <c r="E879" s="16">
        <f t="shared" si="26"/>
        <v>-2.5906735751295318E-2</v>
      </c>
      <c r="F879" s="8"/>
      <c r="G879" s="17"/>
      <c r="H879" s="15"/>
    </row>
    <row r="880" spans="1:8" ht="17">
      <c r="A880" s="6" t="s">
        <v>1741</v>
      </c>
      <c r="B880" s="7" t="s">
        <v>1742</v>
      </c>
      <c r="C880" s="8">
        <v>2070</v>
      </c>
      <c r="D880" s="17">
        <v>1862</v>
      </c>
      <c r="E880" s="16">
        <f t="shared" si="26"/>
        <v>-0.10048309178743964</v>
      </c>
      <c r="F880" s="8"/>
      <c r="G880" s="17"/>
      <c r="H880" s="15"/>
    </row>
    <row r="881" spans="1:8" ht="17">
      <c r="A881" s="6" t="s">
        <v>1743</v>
      </c>
      <c r="B881" s="7" t="s">
        <v>1744</v>
      </c>
      <c r="C881" s="8">
        <v>699</v>
      </c>
      <c r="D881" s="17">
        <v>699</v>
      </c>
      <c r="E881" s="16">
        <f t="shared" si="26"/>
        <v>0</v>
      </c>
      <c r="F881" s="8"/>
      <c r="G881" s="17"/>
      <c r="H881" s="15"/>
    </row>
    <row r="882" spans="1:8" ht="17">
      <c r="A882" s="6" t="s">
        <v>1745</v>
      </c>
      <c r="B882" s="7" t="s">
        <v>1746</v>
      </c>
      <c r="C882" s="8">
        <v>2573</v>
      </c>
      <c r="D882" s="17">
        <v>2514</v>
      </c>
      <c r="E882" s="16">
        <f t="shared" si="26"/>
        <v>-2.2930431403031526E-2</v>
      </c>
      <c r="F882" s="8"/>
      <c r="G882" s="17"/>
      <c r="H882" s="15"/>
    </row>
    <row r="883" spans="1:8" ht="17">
      <c r="A883" s="6" t="s">
        <v>1747</v>
      </c>
      <c r="B883" s="7" t="s">
        <v>1748</v>
      </c>
      <c r="C883" s="8">
        <v>7986</v>
      </c>
      <c r="D883" s="17">
        <v>8395</v>
      </c>
      <c r="E883" s="16">
        <f t="shared" si="26"/>
        <v>5.1214625594790952E-2</v>
      </c>
      <c r="F883" s="8"/>
      <c r="G883" s="17"/>
      <c r="H883" s="15"/>
    </row>
    <row r="884" spans="1:8" ht="17">
      <c r="A884" s="6" t="s">
        <v>1749</v>
      </c>
      <c r="B884" s="7" t="s">
        <v>1750</v>
      </c>
      <c r="C884" s="8">
        <v>728</v>
      </c>
      <c r="D884" s="17">
        <v>635</v>
      </c>
      <c r="E884" s="16">
        <f t="shared" si="26"/>
        <v>-0.12774725274725274</v>
      </c>
      <c r="F884" s="8"/>
      <c r="G884" s="17"/>
      <c r="H884" s="15"/>
    </row>
    <row r="885" spans="1:8" ht="17">
      <c r="A885" s="6" t="s">
        <v>1751</v>
      </c>
      <c r="B885" s="7" t="s">
        <v>1752</v>
      </c>
      <c r="C885" s="8">
        <v>3854</v>
      </c>
      <c r="D885" s="17">
        <v>3789</v>
      </c>
      <c r="E885" s="16">
        <f t="shared" si="26"/>
        <v>-1.6865594187856825E-2</v>
      </c>
      <c r="F885" s="8"/>
      <c r="G885" s="17"/>
      <c r="H885" s="15"/>
    </row>
    <row r="886" spans="1:8" ht="17">
      <c r="A886" s="6" t="s">
        <v>1753</v>
      </c>
      <c r="B886" s="7" t="s">
        <v>1754</v>
      </c>
      <c r="C886" s="8">
        <v>3976</v>
      </c>
      <c r="D886" s="17">
        <v>4534</v>
      </c>
      <c r="E886" s="16">
        <f t="shared" si="26"/>
        <v>0.14034205231388319</v>
      </c>
      <c r="F886" s="8">
        <v>1705.5</v>
      </c>
      <c r="G886" s="17">
        <v>1446</v>
      </c>
      <c r="H886" s="15">
        <f t="shared" si="27"/>
        <v>-0.15215479331574322</v>
      </c>
    </row>
    <row r="887" spans="1:8" ht="17">
      <c r="A887" s="6" t="s">
        <v>1755</v>
      </c>
      <c r="B887" s="7" t="s">
        <v>1756</v>
      </c>
      <c r="C887" s="8">
        <v>643</v>
      </c>
      <c r="D887" s="17">
        <v>623</v>
      </c>
      <c r="E887" s="16">
        <f t="shared" si="26"/>
        <v>-3.1104199066874005E-2</v>
      </c>
      <c r="F887" s="8"/>
      <c r="G887" s="17"/>
      <c r="H887" s="15"/>
    </row>
    <row r="888" spans="1:8" ht="17">
      <c r="A888" s="6" t="s">
        <v>1757</v>
      </c>
      <c r="B888" s="7" t="s">
        <v>1758</v>
      </c>
      <c r="C888" s="8">
        <v>2791</v>
      </c>
      <c r="D888" s="17">
        <v>2759</v>
      </c>
      <c r="E888" s="16">
        <f t="shared" si="26"/>
        <v>-1.1465424579003902E-2</v>
      </c>
      <c r="F888" s="8"/>
      <c r="G888" s="17"/>
      <c r="H888" s="15"/>
    </row>
    <row r="889" spans="1:8" ht="17">
      <c r="A889" s="6" t="s">
        <v>1759</v>
      </c>
      <c r="B889" s="7" t="s">
        <v>1760</v>
      </c>
      <c r="C889" s="8">
        <v>392</v>
      </c>
      <c r="D889" s="17">
        <v>379</v>
      </c>
      <c r="E889" s="16">
        <f t="shared" si="26"/>
        <v>-3.3163265306122458E-2</v>
      </c>
      <c r="F889" s="8"/>
      <c r="G889" s="17"/>
      <c r="H889" s="15"/>
    </row>
    <row r="890" spans="1:8" ht="17">
      <c r="A890" s="6" t="s">
        <v>1761</v>
      </c>
      <c r="B890" s="7" t="s">
        <v>1762</v>
      </c>
      <c r="C890" s="8">
        <v>3005.5</v>
      </c>
      <c r="D890" s="17">
        <v>3065</v>
      </c>
      <c r="E890" s="16">
        <f t="shared" si="26"/>
        <v>1.9797038762269237E-2</v>
      </c>
      <c r="F890" s="8"/>
      <c r="G890" s="17"/>
      <c r="H890" s="15"/>
    </row>
    <row r="891" spans="1:8" ht="17">
      <c r="A891" s="6" t="s">
        <v>1763</v>
      </c>
      <c r="B891" s="7" t="s">
        <v>351</v>
      </c>
      <c r="C891" s="8">
        <v>1385</v>
      </c>
      <c r="D891" s="17">
        <v>1354</v>
      </c>
      <c r="E891" s="16">
        <f t="shared" si="26"/>
        <v>-2.2382671480144389E-2</v>
      </c>
      <c r="F891" s="8"/>
      <c r="G891" s="17"/>
      <c r="H891" s="15"/>
    </row>
    <row r="892" spans="1:8" ht="17">
      <c r="A892" s="6" t="s">
        <v>1764</v>
      </c>
      <c r="B892" s="7" t="s">
        <v>1765</v>
      </c>
      <c r="C892" s="8">
        <v>207.5</v>
      </c>
      <c r="D892" s="17">
        <v>204</v>
      </c>
      <c r="E892" s="16">
        <f t="shared" si="26"/>
        <v>-1.6867469879518038E-2</v>
      </c>
      <c r="F892" s="8"/>
      <c r="G892" s="17"/>
      <c r="H892" s="15"/>
    </row>
    <row r="893" spans="1:8" ht="17">
      <c r="A893" s="6" t="s">
        <v>1766</v>
      </c>
      <c r="B893" s="7" t="s">
        <v>1767</v>
      </c>
      <c r="C893" s="8">
        <v>1409.5</v>
      </c>
      <c r="D893" s="17">
        <v>1449</v>
      </c>
      <c r="E893" s="16">
        <f t="shared" si="26"/>
        <v>2.8024122029088439E-2</v>
      </c>
      <c r="F893" s="8">
        <v>11</v>
      </c>
      <c r="G893" s="17"/>
      <c r="H893" s="15">
        <f t="shared" si="27"/>
        <v>-1</v>
      </c>
    </row>
    <row r="894" spans="1:8" ht="17">
      <c r="A894" s="6" t="s">
        <v>1768</v>
      </c>
      <c r="B894" s="7" t="s">
        <v>1769</v>
      </c>
      <c r="C894" s="8">
        <v>1576</v>
      </c>
      <c r="D894" s="17">
        <v>1585</v>
      </c>
      <c r="E894" s="16">
        <f t="shared" si="26"/>
        <v>5.7106598984770773E-3</v>
      </c>
      <c r="F894" s="8"/>
      <c r="G894" s="17"/>
      <c r="H894" s="15"/>
    </row>
    <row r="895" spans="1:8" ht="17">
      <c r="A895" s="6" t="s">
        <v>1770</v>
      </c>
      <c r="B895" s="7" t="s">
        <v>1771</v>
      </c>
      <c r="C895" s="8">
        <v>916</v>
      </c>
      <c r="D895" s="17">
        <v>832</v>
      </c>
      <c r="E895" s="16">
        <f t="shared" si="26"/>
        <v>-9.1703056768558944E-2</v>
      </c>
      <c r="F895" s="8"/>
      <c r="G895" s="17"/>
      <c r="H895" s="15"/>
    </row>
    <row r="896" spans="1:8" ht="17">
      <c r="A896" s="6" t="s">
        <v>1772</v>
      </c>
      <c r="B896" s="7" t="s">
        <v>1773</v>
      </c>
      <c r="C896" s="8">
        <v>2711.5</v>
      </c>
      <c r="D896" s="17">
        <v>2561</v>
      </c>
      <c r="E896" s="16">
        <f t="shared" si="26"/>
        <v>-5.5504333394799876E-2</v>
      </c>
      <c r="F896" s="8"/>
      <c r="G896" s="17"/>
      <c r="H896" s="15"/>
    </row>
    <row r="897" spans="1:8" ht="17">
      <c r="A897" s="6" t="s">
        <v>1774</v>
      </c>
      <c r="B897" s="7" t="s">
        <v>1775</v>
      </c>
      <c r="C897" s="8">
        <v>622</v>
      </c>
      <c r="D897" s="17">
        <v>590</v>
      </c>
      <c r="E897" s="16">
        <f t="shared" si="26"/>
        <v>-5.144694533762062E-2</v>
      </c>
      <c r="F897" s="8"/>
      <c r="G897" s="17"/>
      <c r="H897" s="15"/>
    </row>
    <row r="898" spans="1:8" ht="17">
      <c r="A898" s="6" t="s">
        <v>1776</v>
      </c>
      <c r="B898" s="7" t="s">
        <v>1777</v>
      </c>
      <c r="C898" s="8">
        <v>268</v>
      </c>
      <c r="D898" s="17">
        <v>275</v>
      </c>
      <c r="E898" s="16">
        <f t="shared" si="26"/>
        <v>2.6119402985074647E-2</v>
      </c>
      <c r="F898" s="8"/>
      <c r="G898" s="17"/>
      <c r="H898" s="15"/>
    </row>
    <row r="899" spans="1:8" ht="17">
      <c r="A899" s="6" t="s">
        <v>1778</v>
      </c>
      <c r="B899" s="7" t="s">
        <v>1779</v>
      </c>
      <c r="C899" s="8">
        <v>1078.5</v>
      </c>
      <c r="D899" s="17">
        <v>1045</v>
      </c>
      <c r="E899" s="16">
        <f t="shared" si="26"/>
        <v>-3.1061659712563694E-2</v>
      </c>
      <c r="F899" s="8"/>
      <c r="G899" s="17"/>
      <c r="H899" s="15"/>
    </row>
    <row r="900" spans="1:8" ht="17">
      <c r="A900" s="6" t="s">
        <v>1780</v>
      </c>
      <c r="B900" s="7" t="s">
        <v>1781</v>
      </c>
      <c r="C900" s="8">
        <v>2253.5</v>
      </c>
      <c r="D900" s="17">
        <v>2175</v>
      </c>
      <c r="E900" s="16">
        <f t="shared" si="26"/>
        <v>-3.4834701575327309E-2</v>
      </c>
      <c r="F900" s="8"/>
      <c r="G900" s="17"/>
      <c r="H900" s="15"/>
    </row>
    <row r="901" spans="1:8" ht="17">
      <c r="A901" s="6" t="s">
        <v>1782</v>
      </c>
      <c r="B901" s="7" t="s">
        <v>1783</v>
      </c>
      <c r="C901" s="8">
        <v>749.5</v>
      </c>
      <c r="D901" s="17">
        <v>708</v>
      </c>
      <c r="E901" s="16">
        <f t="shared" ref="E901:E964" si="28">IFERROR(D901/C901-100%,"")</f>
        <v>-5.5370246831220826E-2</v>
      </c>
      <c r="F901" s="8"/>
      <c r="G901" s="17"/>
      <c r="H901" s="15"/>
    </row>
    <row r="902" spans="1:8" ht="17">
      <c r="A902" s="6" t="s">
        <v>1784</v>
      </c>
      <c r="B902" s="7" t="s">
        <v>1785</v>
      </c>
      <c r="C902" s="8">
        <v>2186.5</v>
      </c>
      <c r="D902" s="17">
        <v>2135</v>
      </c>
      <c r="E902" s="16">
        <f t="shared" si="28"/>
        <v>-2.355362451406362E-2</v>
      </c>
      <c r="F902" s="8"/>
      <c r="G902" s="17"/>
      <c r="H902" s="15"/>
    </row>
    <row r="903" spans="1:8" ht="17">
      <c r="A903" s="6" t="s">
        <v>1786</v>
      </c>
      <c r="B903" s="7" t="s">
        <v>837</v>
      </c>
      <c r="C903" s="8">
        <v>472</v>
      </c>
      <c r="D903" s="17">
        <v>439</v>
      </c>
      <c r="E903" s="16">
        <f t="shared" si="28"/>
        <v>-6.9915254237288171E-2</v>
      </c>
      <c r="F903" s="8"/>
      <c r="G903" s="17"/>
      <c r="H903" s="15"/>
    </row>
    <row r="904" spans="1:8" ht="17">
      <c r="A904" s="6" t="s">
        <v>1787</v>
      </c>
      <c r="B904" s="7" t="s">
        <v>1788</v>
      </c>
      <c r="C904" s="8">
        <v>360</v>
      </c>
      <c r="D904" s="17">
        <v>347</v>
      </c>
      <c r="E904" s="16">
        <f t="shared" si="28"/>
        <v>-3.6111111111111094E-2</v>
      </c>
      <c r="F904" s="8"/>
      <c r="G904" s="17"/>
      <c r="H904" s="15"/>
    </row>
    <row r="905" spans="1:8" ht="17">
      <c r="A905" s="6" t="s">
        <v>1789</v>
      </c>
      <c r="B905" s="7" t="s">
        <v>1790</v>
      </c>
      <c r="C905" s="8">
        <v>436.5</v>
      </c>
      <c r="D905" s="17">
        <v>482</v>
      </c>
      <c r="E905" s="16">
        <f t="shared" si="28"/>
        <v>0.10423825887743421</v>
      </c>
      <c r="F905" s="8"/>
      <c r="G905" s="17"/>
      <c r="H905" s="15"/>
    </row>
    <row r="906" spans="1:8" ht="17">
      <c r="A906" s="6" t="s">
        <v>1791</v>
      </c>
      <c r="B906" s="7" t="s">
        <v>1792</v>
      </c>
      <c r="C906" s="8">
        <v>2263.5</v>
      </c>
      <c r="D906" s="17">
        <v>2227</v>
      </c>
      <c r="E906" s="16">
        <f t="shared" si="28"/>
        <v>-1.6125469405787518E-2</v>
      </c>
      <c r="F906" s="8"/>
      <c r="G906" s="17"/>
      <c r="H906" s="15"/>
    </row>
    <row r="907" spans="1:8" ht="17">
      <c r="A907" s="6" t="s">
        <v>1793</v>
      </c>
      <c r="B907" s="7" t="s">
        <v>1794</v>
      </c>
      <c r="C907" s="8">
        <v>342</v>
      </c>
      <c r="D907" s="17">
        <v>328</v>
      </c>
      <c r="E907" s="16">
        <f t="shared" si="28"/>
        <v>-4.0935672514619936E-2</v>
      </c>
      <c r="F907" s="8"/>
      <c r="G907" s="17"/>
      <c r="H907" s="15"/>
    </row>
    <row r="908" spans="1:8" ht="17">
      <c r="A908" s="6" t="s">
        <v>1795</v>
      </c>
      <c r="B908" s="7" t="s">
        <v>1796</v>
      </c>
      <c r="C908" s="8">
        <v>700</v>
      </c>
      <c r="D908" s="17">
        <v>688</v>
      </c>
      <c r="E908" s="16">
        <f t="shared" si="28"/>
        <v>-1.7142857142857126E-2</v>
      </c>
      <c r="F908" s="8"/>
      <c r="G908" s="17"/>
      <c r="H908" s="15"/>
    </row>
    <row r="909" spans="1:8" ht="17">
      <c r="A909" s="6" t="s">
        <v>1797</v>
      </c>
      <c r="B909" s="7" t="s">
        <v>1798</v>
      </c>
      <c r="C909" s="8">
        <v>343</v>
      </c>
      <c r="D909" s="17">
        <v>349</v>
      </c>
      <c r="E909" s="16">
        <f t="shared" si="28"/>
        <v>1.7492711370262315E-2</v>
      </c>
      <c r="F909" s="8"/>
      <c r="G909" s="17"/>
      <c r="H909" s="15"/>
    </row>
    <row r="910" spans="1:8" ht="17">
      <c r="A910" s="6" t="s">
        <v>1799</v>
      </c>
      <c r="B910" s="7" t="s">
        <v>1800</v>
      </c>
      <c r="C910" s="8">
        <v>1342</v>
      </c>
      <c r="D910" s="17">
        <v>1297</v>
      </c>
      <c r="E910" s="16">
        <f t="shared" si="28"/>
        <v>-3.3532041728763007E-2</v>
      </c>
      <c r="F910" s="8"/>
      <c r="G910" s="17"/>
      <c r="H910" s="15"/>
    </row>
    <row r="911" spans="1:8" ht="17">
      <c r="A911" s="6" t="s">
        <v>1801</v>
      </c>
      <c r="B911" s="7" t="s">
        <v>1802</v>
      </c>
      <c r="C911" s="8">
        <v>1222</v>
      </c>
      <c r="D911" s="17">
        <v>1199</v>
      </c>
      <c r="E911" s="16">
        <f t="shared" si="28"/>
        <v>-1.882160392798693E-2</v>
      </c>
      <c r="F911" s="8"/>
      <c r="G911" s="17"/>
      <c r="H911" s="15"/>
    </row>
    <row r="912" spans="1:8" ht="17">
      <c r="A912" s="6" t="s">
        <v>1803</v>
      </c>
      <c r="B912" s="7" t="s">
        <v>1804</v>
      </c>
      <c r="C912" s="8">
        <v>1851.5</v>
      </c>
      <c r="D912" s="17">
        <v>1879</v>
      </c>
      <c r="E912" s="16">
        <f t="shared" si="28"/>
        <v>1.4852822036186986E-2</v>
      </c>
      <c r="F912" s="8"/>
      <c r="G912" s="17"/>
      <c r="H912" s="15"/>
    </row>
    <row r="913" spans="1:8" ht="17">
      <c r="A913" s="6" t="s">
        <v>1805</v>
      </c>
      <c r="B913" s="7" t="s">
        <v>1806</v>
      </c>
      <c r="C913" s="8">
        <v>453</v>
      </c>
      <c r="D913" s="17">
        <v>470</v>
      </c>
      <c r="E913" s="16">
        <f t="shared" si="28"/>
        <v>3.7527593818984517E-2</v>
      </c>
      <c r="F913" s="8"/>
      <c r="G913" s="17"/>
      <c r="H913" s="15"/>
    </row>
    <row r="914" spans="1:8" ht="17">
      <c r="A914" s="6" t="s">
        <v>1807</v>
      </c>
      <c r="B914" s="7" t="s">
        <v>1808</v>
      </c>
      <c r="C914" s="8">
        <v>664</v>
      </c>
      <c r="D914" s="17">
        <v>650</v>
      </c>
      <c r="E914" s="16">
        <f t="shared" si="28"/>
        <v>-2.108433734939763E-2</v>
      </c>
      <c r="F914" s="8"/>
      <c r="G914" s="17"/>
      <c r="H914" s="15"/>
    </row>
    <row r="915" spans="1:8" ht="17">
      <c r="A915" s="6" t="s">
        <v>1809</v>
      </c>
      <c r="B915" s="7" t="s">
        <v>1810</v>
      </c>
      <c r="C915" s="8">
        <v>754.5</v>
      </c>
      <c r="D915" s="17">
        <v>755</v>
      </c>
      <c r="E915" s="16">
        <f t="shared" si="28"/>
        <v>6.6269052352541102E-4</v>
      </c>
      <c r="F915" s="8"/>
      <c r="G915" s="17"/>
      <c r="H915" s="15"/>
    </row>
    <row r="916" spans="1:8" ht="17">
      <c r="A916" s="6" t="s">
        <v>1811</v>
      </c>
      <c r="B916" s="7" t="s">
        <v>1812</v>
      </c>
      <c r="C916" s="8">
        <v>389.5</v>
      </c>
      <c r="D916" s="17">
        <v>395</v>
      </c>
      <c r="E916" s="16">
        <f t="shared" si="28"/>
        <v>1.4120667522464769E-2</v>
      </c>
      <c r="F916" s="8"/>
      <c r="G916" s="17"/>
      <c r="H916" s="15"/>
    </row>
    <row r="917" spans="1:8" ht="17">
      <c r="A917" s="6" t="s">
        <v>1813</v>
      </c>
      <c r="B917" s="7" t="s">
        <v>1814</v>
      </c>
      <c r="C917" s="8">
        <v>354</v>
      </c>
      <c r="D917" s="17">
        <v>340</v>
      </c>
      <c r="E917" s="16">
        <f t="shared" si="28"/>
        <v>-3.9548022598870025E-2</v>
      </c>
      <c r="F917" s="8"/>
      <c r="G917" s="17"/>
      <c r="H917" s="15"/>
    </row>
    <row r="918" spans="1:8" ht="17">
      <c r="A918" s="6" t="s">
        <v>1815</v>
      </c>
      <c r="B918" s="7" t="s">
        <v>1816</v>
      </c>
      <c r="C918" s="8">
        <v>694</v>
      </c>
      <c r="D918" s="17">
        <v>681</v>
      </c>
      <c r="E918" s="16">
        <f t="shared" si="28"/>
        <v>-1.8731988472622474E-2</v>
      </c>
      <c r="F918" s="8"/>
      <c r="G918" s="17"/>
      <c r="H918" s="15"/>
    </row>
    <row r="919" spans="1:8" ht="17">
      <c r="A919" s="6" t="s">
        <v>1817</v>
      </c>
      <c r="B919" s="7" t="s">
        <v>1818</v>
      </c>
      <c r="C919" s="8">
        <v>855</v>
      </c>
      <c r="D919" s="17">
        <v>810</v>
      </c>
      <c r="E919" s="16">
        <f t="shared" si="28"/>
        <v>-5.2631578947368474E-2</v>
      </c>
      <c r="F919" s="8"/>
      <c r="G919" s="17"/>
      <c r="H919" s="15"/>
    </row>
    <row r="920" spans="1:8" ht="17">
      <c r="A920" s="6" t="s">
        <v>1819</v>
      </c>
      <c r="B920" s="7" t="s">
        <v>1820</v>
      </c>
      <c r="C920" s="8">
        <v>2502</v>
      </c>
      <c r="D920" s="17">
        <v>2356</v>
      </c>
      <c r="E920" s="16">
        <f t="shared" si="28"/>
        <v>-5.8353317346123146E-2</v>
      </c>
      <c r="F920" s="8"/>
      <c r="G920" s="17"/>
      <c r="H920" s="15"/>
    </row>
    <row r="921" spans="1:8" ht="17">
      <c r="A921" s="6" t="s">
        <v>1821</v>
      </c>
      <c r="B921" s="7" t="s">
        <v>1822</v>
      </c>
      <c r="C921" s="8">
        <v>5547.5</v>
      </c>
      <c r="D921" s="17">
        <v>5322</v>
      </c>
      <c r="E921" s="16">
        <f t="shared" si="28"/>
        <v>-4.0648940964398417E-2</v>
      </c>
      <c r="F921" s="8"/>
      <c r="G921" s="17"/>
      <c r="H921" s="15"/>
    </row>
    <row r="922" spans="1:8" ht="17">
      <c r="A922" s="6" t="s">
        <v>1823</v>
      </c>
      <c r="B922" s="7" t="s">
        <v>1824</v>
      </c>
      <c r="C922" s="8">
        <v>579.5</v>
      </c>
      <c r="D922" s="17">
        <v>498</v>
      </c>
      <c r="E922" s="16">
        <f t="shared" si="28"/>
        <v>-0.1406384814495254</v>
      </c>
      <c r="F922" s="8"/>
      <c r="G922" s="17"/>
      <c r="H922" s="15"/>
    </row>
    <row r="923" spans="1:8" ht="17">
      <c r="A923" s="6" t="s">
        <v>1825</v>
      </c>
      <c r="B923" s="7" t="s">
        <v>1826</v>
      </c>
      <c r="C923" s="8">
        <v>532.5</v>
      </c>
      <c r="D923" s="17">
        <v>513</v>
      </c>
      <c r="E923" s="16">
        <f t="shared" si="28"/>
        <v>-3.6619718309859106E-2</v>
      </c>
      <c r="F923" s="8"/>
      <c r="G923" s="17"/>
      <c r="H923" s="15"/>
    </row>
    <row r="924" spans="1:8" ht="17">
      <c r="A924" s="6" t="s">
        <v>1827</v>
      </c>
      <c r="B924" s="7" t="s">
        <v>1828</v>
      </c>
      <c r="C924" s="8">
        <v>468</v>
      </c>
      <c r="D924" s="17">
        <v>435</v>
      </c>
      <c r="E924" s="16">
        <f t="shared" si="28"/>
        <v>-7.0512820512820484E-2</v>
      </c>
      <c r="F924" s="8"/>
      <c r="G924" s="17"/>
      <c r="H924" s="15"/>
    </row>
    <row r="925" spans="1:8" ht="17">
      <c r="A925" s="6" t="s">
        <v>1829</v>
      </c>
      <c r="B925" s="7" t="s">
        <v>1830</v>
      </c>
      <c r="C925" s="8">
        <v>2136</v>
      </c>
      <c r="D925" s="17">
        <v>2036</v>
      </c>
      <c r="E925" s="16">
        <f t="shared" si="28"/>
        <v>-4.6816479400749067E-2</v>
      </c>
      <c r="F925" s="8">
        <v>7</v>
      </c>
      <c r="G925" s="17">
        <v>15</v>
      </c>
      <c r="H925" s="15">
        <f t="shared" ref="H925:H947" si="29">G925/F925-100%</f>
        <v>1.1428571428571428</v>
      </c>
    </row>
    <row r="926" spans="1:8" ht="17">
      <c r="A926" s="6" t="s">
        <v>1831</v>
      </c>
      <c r="B926" s="7" t="s">
        <v>1832</v>
      </c>
      <c r="C926" s="8">
        <v>860</v>
      </c>
      <c r="D926" s="17">
        <v>814</v>
      </c>
      <c r="E926" s="16">
        <f t="shared" si="28"/>
        <v>-5.3488372093023262E-2</v>
      </c>
      <c r="F926" s="8"/>
      <c r="G926" s="17"/>
      <c r="H926" s="15"/>
    </row>
    <row r="927" spans="1:8" ht="17">
      <c r="A927" s="6" t="s">
        <v>1833</v>
      </c>
      <c r="B927" s="7" t="s">
        <v>1834</v>
      </c>
      <c r="C927" s="8">
        <v>400</v>
      </c>
      <c r="D927" s="17">
        <v>403</v>
      </c>
      <c r="E927" s="16">
        <f t="shared" si="28"/>
        <v>7.5000000000000622E-3</v>
      </c>
      <c r="F927" s="8"/>
      <c r="G927" s="17"/>
      <c r="H927" s="15"/>
    </row>
    <row r="928" spans="1:8" ht="17">
      <c r="A928" s="6" t="s">
        <v>1835</v>
      </c>
      <c r="B928" s="7" t="s">
        <v>1836</v>
      </c>
      <c r="C928" s="8">
        <v>1111</v>
      </c>
      <c r="D928" s="17">
        <v>1094</v>
      </c>
      <c r="E928" s="16">
        <f t="shared" si="28"/>
        <v>-1.5301530153015275E-2</v>
      </c>
      <c r="F928" s="8"/>
      <c r="G928" s="17"/>
      <c r="H928" s="15"/>
    </row>
    <row r="929" spans="1:8" ht="17">
      <c r="A929" s="6" t="s">
        <v>1837</v>
      </c>
      <c r="B929" s="7" t="s">
        <v>1838</v>
      </c>
      <c r="C929" s="8">
        <v>443.5</v>
      </c>
      <c r="D929" s="17">
        <v>427</v>
      </c>
      <c r="E929" s="16">
        <f t="shared" si="28"/>
        <v>-3.7204058624577208E-2</v>
      </c>
      <c r="F929" s="8"/>
      <c r="G929" s="17"/>
      <c r="H929" s="15"/>
    </row>
    <row r="930" spans="1:8" ht="17">
      <c r="A930" s="6" t="s">
        <v>1839</v>
      </c>
      <c r="B930" s="7" t="s">
        <v>1840</v>
      </c>
      <c r="C930" s="8">
        <v>1496.5</v>
      </c>
      <c r="D930" s="17">
        <v>1486</v>
      </c>
      <c r="E930" s="16">
        <f t="shared" si="28"/>
        <v>-7.0163715335783694E-3</v>
      </c>
      <c r="F930" s="8"/>
      <c r="G930" s="17"/>
      <c r="H930" s="15"/>
    </row>
    <row r="931" spans="1:8" ht="17">
      <c r="A931" s="6" t="s">
        <v>1841</v>
      </c>
      <c r="B931" s="7" t="s">
        <v>1842</v>
      </c>
      <c r="C931" s="8">
        <v>1929</v>
      </c>
      <c r="D931" s="17">
        <v>1891</v>
      </c>
      <c r="E931" s="16">
        <f t="shared" si="28"/>
        <v>-1.9699326075686918E-2</v>
      </c>
      <c r="F931" s="8"/>
      <c r="G931" s="17"/>
      <c r="H931" s="15"/>
    </row>
    <row r="932" spans="1:8" ht="17">
      <c r="A932" s="6" t="s">
        <v>1843</v>
      </c>
      <c r="B932" s="7" t="s">
        <v>1844</v>
      </c>
      <c r="C932" s="8">
        <v>971.5</v>
      </c>
      <c r="D932" s="17">
        <v>920</v>
      </c>
      <c r="E932" s="16">
        <f t="shared" si="28"/>
        <v>-5.301080802882141E-2</v>
      </c>
      <c r="F932" s="8"/>
      <c r="G932" s="17"/>
      <c r="H932" s="15"/>
    </row>
    <row r="933" spans="1:8" ht="17">
      <c r="A933" s="6" t="s">
        <v>1845</v>
      </c>
      <c r="B933" s="7" t="s">
        <v>1846</v>
      </c>
      <c r="C933" s="8">
        <v>960.5</v>
      </c>
      <c r="D933" s="17">
        <v>917</v>
      </c>
      <c r="E933" s="16">
        <f t="shared" si="28"/>
        <v>-4.5288912024986971E-2</v>
      </c>
      <c r="F933" s="8"/>
      <c r="G933" s="17"/>
      <c r="H933" s="15"/>
    </row>
    <row r="934" spans="1:8" ht="17">
      <c r="A934" s="6" t="s">
        <v>1847</v>
      </c>
      <c r="B934" s="7" t="s">
        <v>1848</v>
      </c>
      <c r="C934" s="8">
        <v>2224.5</v>
      </c>
      <c r="D934" s="17">
        <v>2123</v>
      </c>
      <c r="E934" s="16">
        <f t="shared" si="28"/>
        <v>-4.5628231063160274E-2</v>
      </c>
      <c r="F934" s="8"/>
      <c r="G934" s="17"/>
      <c r="H934" s="15"/>
    </row>
    <row r="935" spans="1:8" ht="17">
      <c r="A935" s="6" t="s">
        <v>1849</v>
      </c>
      <c r="B935" s="7" t="s">
        <v>1850</v>
      </c>
      <c r="C935" s="8">
        <v>2562.5</v>
      </c>
      <c r="D935" s="17">
        <v>2486</v>
      </c>
      <c r="E935" s="16">
        <f t="shared" si="28"/>
        <v>-2.9853658536585392E-2</v>
      </c>
      <c r="F935" s="8"/>
      <c r="G935" s="17"/>
      <c r="H935" s="15"/>
    </row>
    <row r="936" spans="1:8" ht="17">
      <c r="A936" s="6" t="s">
        <v>1851</v>
      </c>
      <c r="B936" s="7" t="s">
        <v>1852</v>
      </c>
      <c r="C936" s="8">
        <v>474.5</v>
      </c>
      <c r="D936" s="17">
        <v>429</v>
      </c>
      <c r="E936" s="16">
        <f t="shared" si="28"/>
        <v>-9.589041095890416E-2</v>
      </c>
      <c r="F936" s="8"/>
      <c r="G936" s="17"/>
      <c r="H936" s="15"/>
    </row>
    <row r="937" spans="1:8" ht="17">
      <c r="A937" s="6" t="s">
        <v>1853</v>
      </c>
      <c r="B937" s="7" t="s">
        <v>1854</v>
      </c>
      <c r="C937" s="8">
        <v>1558</v>
      </c>
      <c r="D937" s="17">
        <v>1541</v>
      </c>
      <c r="E937" s="16">
        <f t="shared" si="28"/>
        <v>-1.0911424903722766E-2</v>
      </c>
      <c r="F937" s="8"/>
      <c r="G937" s="17"/>
      <c r="H937" s="15"/>
    </row>
    <row r="938" spans="1:8" ht="17">
      <c r="A938" s="6" t="s">
        <v>1855</v>
      </c>
      <c r="B938" s="7" t="s">
        <v>1856</v>
      </c>
      <c r="C938" s="8">
        <v>20941</v>
      </c>
      <c r="D938" s="17">
        <v>20006</v>
      </c>
      <c r="E938" s="16">
        <f t="shared" si="28"/>
        <v>-4.4649252662241512E-2</v>
      </c>
      <c r="F938" s="8"/>
      <c r="G938" s="17"/>
      <c r="H938" s="15"/>
    </row>
    <row r="939" spans="1:8" ht="17">
      <c r="A939" s="6" t="s">
        <v>1857</v>
      </c>
      <c r="B939" s="7" t="s">
        <v>1858</v>
      </c>
      <c r="C939" s="8">
        <v>6996</v>
      </c>
      <c r="D939" s="17">
        <v>6495</v>
      </c>
      <c r="E939" s="16">
        <f t="shared" si="28"/>
        <v>-7.1612349914236706E-2</v>
      </c>
      <c r="F939" s="8"/>
      <c r="G939" s="17"/>
      <c r="H939" s="15"/>
    </row>
    <row r="940" spans="1:8" ht="17">
      <c r="A940" s="6" t="s">
        <v>1859</v>
      </c>
      <c r="B940" s="7" t="s">
        <v>1860</v>
      </c>
      <c r="C940" s="8">
        <v>438</v>
      </c>
      <c r="D940" s="17">
        <v>445</v>
      </c>
      <c r="E940" s="16">
        <f t="shared" si="28"/>
        <v>1.5981735159817267E-2</v>
      </c>
      <c r="F940" s="8"/>
      <c r="G940" s="17"/>
      <c r="H940" s="15"/>
    </row>
    <row r="941" spans="1:8" ht="17">
      <c r="A941" s="6" t="s">
        <v>1861</v>
      </c>
      <c r="B941" s="7" t="s">
        <v>1862</v>
      </c>
      <c r="C941" s="8">
        <v>340</v>
      </c>
      <c r="D941" s="17">
        <v>313</v>
      </c>
      <c r="E941" s="16">
        <f t="shared" si="28"/>
        <v>-7.9411764705882404E-2</v>
      </c>
      <c r="F941" s="8"/>
      <c r="G941" s="17"/>
      <c r="H941" s="15"/>
    </row>
    <row r="942" spans="1:8" ht="17">
      <c r="A942" s="6" t="s">
        <v>1863</v>
      </c>
      <c r="B942" s="7" t="s">
        <v>1864</v>
      </c>
      <c r="C942" s="8">
        <v>5011</v>
      </c>
      <c r="D942" s="17">
        <v>4849</v>
      </c>
      <c r="E942" s="16">
        <f t="shared" si="28"/>
        <v>-3.232887647176208E-2</v>
      </c>
      <c r="F942" s="8"/>
      <c r="G942" s="17"/>
      <c r="H942" s="15"/>
    </row>
    <row r="943" spans="1:8" ht="17">
      <c r="A943" s="6" t="s">
        <v>1865</v>
      </c>
      <c r="B943" s="7" t="s">
        <v>1866</v>
      </c>
      <c r="C943" s="8">
        <v>1426</v>
      </c>
      <c r="D943" s="17">
        <v>1363</v>
      </c>
      <c r="E943" s="16">
        <f t="shared" si="28"/>
        <v>-4.4179523141654964E-2</v>
      </c>
      <c r="F943" s="8"/>
      <c r="G943" s="17"/>
      <c r="H943" s="15"/>
    </row>
    <row r="944" spans="1:8" ht="17">
      <c r="A944" s="9" t="s">
        <v>1867</v>
      </c>
      <c r="B944" s="7" t="s">
        <v>1868</v>
      </c>
      <c r="C944" s="8">
        <v>32702.5</v>
      </c>
      <c r="D944" s="17">
        <v>31495</v>
      </c>
      <c r="E944" s="16">
        <f t="shared" si="28"/>
        <v>-3.6923782585429277E-2</v>
      </c>
      <c r="F944" s="8"/>
      <c r="G944" s="17"/>
      <c r="H944" s="15"/>
    </row>
    <row r="945" spans="1:8" ht="17">
      <c r="A945" s="6" t="s">
        <v>1869</v>
      </c>
      <c r="B945" s="7" t="s">
        <v>1870</v>
      </c>
      <c r="C945" s="8">
        <v>2982.5</v>
      </c>
      <c r="D945" s="17">
        <v>2935</v>
      </c>
      <c r="E945" s="16">
        <f t="shared" si="28"/>
        <v>-1.5926236378876801E-2</v>
      </c>
      <c r="F945" s="8"/>
      <c r="G945" s="17"/>
      <c r="H945" s="15"/>
    </row>
    <row r="946" spans="1:8" ht="17">
      <c r="A946" s="6" t="s">
        <v>1871</v>
      </c>
      <c r="B946" s="7" t="s">
        <v>1872</v>
      </c>
      <c r="C946" s="8">
        <v>1286.5</v>
      </c>
      <c r="D946" s="17">
        <v>1219</v>
      </c>
      <c r="E946" s="16">
        <f t="shared" si="28"/>
        <v>-5.2467936261173742E-2</v>
      </c>
      <c r="F946" s="8"/>
      <c r="G946" s="17"/>
      <c r="H946" s="15"/>
    </row>
    <row r="947" spans="1:8" ht="17">
      <c r="A947" s="6" t="s">
        <v>1873</v>
      </c>
      <c r="B947" s="7" t="s">
        <v>1874</v>
      </c>
      <c r="C947" s="8">
        <v>3855.5</v>
      </c>
      <c r="D947" s="17">
        <v>4179</v>
      </c>
      <c r="E947" s="16">
        <f t="shared" si="28"/>
        <v>8.3906108157178139E-2</v>
      </c>
      <c r="F947" s="8">
        <v>2842.5</v>
      </c>
      <c r="G947" s="17">
        <v>2894</v>
      </c>
      <c r="H947" s="15">
        <f t="shared" si="29"/>
        <v>1.8117854001759026E-2</v>
      </c>
    </row>
    <row r="948" spans="1:8" ht="17">
      <c r="A948" s="6" t="s">
        <v>1875</v>
      </c>
      <c r="B948" s="7" t="s">
        <v>1876</v>
      </c>
      <c r="C948" s="8">
        <v>997</v>
      </c>
      <c r="D948" s="17">
        <v>958</v>
      </c>
      <c r="E948" s="16">
        <f t="shared" si="28"/>
        <v>-3.9117352056168508E-2</v>
      </c>
      <c r="F948" s="8"/>
      <c r="G948" s="17"/>
      <c r="H948" s="15"/>
    </row>
    <row r="949" spans="1:8" ht="17">
      <c r="A949" s="6" t="s">
        <v>1877</v>
      </c>
      <c r="B949" s="7" t="s">
        <v>1878</v>
      </c>
      <c r="C949" s="8">
        <v>559</v>
      </c>
      <c r="D949" s="17">
        <v>530</v>
      </c>
      <c r="E949" s="16">
        <f t="shared" si="28"/>
        <v>-5.1878354203935606E-2</v>
      </c>
      <c r="F949" s="8"/>
      <c r="G949" s="17"/>
      <c r="H949" s="15"/>
    </row>
    <row r="950" spans="1:8" ht="17">
      <c r="A950" s="6" t="s">
        <v>1879</v>
      </c>
      <c r="B950" s="7" t="s">
        <v>1880</v>
      </c>
      <c r="C950" s="8">
        <v>1627</v>
      </c>
      <c r="D950" s="17">
        <v>1573</v>
      </c>
      <c r="E950" s="16">
        <f t="shared" si="28"/>
        <v>-3.3189920098340542E-2</v>
      </c>
      <c r="F950" s="8"/>
      <c r="G950" s="17"/>
      <c r="H950" s="15"/>
    </row>
    <row r="951" spans="1:8" ht="17">
      <c r="A951" s="6" t="s">
        <v>1881</v>
      </c>
      <c r="B951" s="7" t="s">
        <v>1882</v>
      </c>
      <c r="C951" s="8">
        <v>1244.5</v>
      </c>
      <c r="D951" s="17">
        <v>1199</v>
      </c>
      <c r="E951" s="16">
        <f t="shared" si="28"/>
        <v>-3.6560867818400955E-2</v>
      </c>
      <c r="F951" s="8"/>
      <c r="G951" s="17"/>
      <c r="H951" s="15"/>
    </row>
    <row r="952" spans="1:8" ht="17">
      <c r="A952" s="6" t="s">
        <v>1883</v>
      </c>
      <c r="B952" s="7" t="s">
        <v>1884</v>
      </c>
      <c r="C952" s="8">
        <v>319</v>
      </c>
      <c r="D952" s="17">
        <v>305</v>
      </c>
      <c r="E952" s="16">
        <f t="shared" si="28"/>
        <v>-4.3887147335423204E-2</v>
      </c>
      <c r="F952" s="8"/>
      <c r="G952" s="17"/>
      <c r="H952" s="15"/>
    </row>
    <row r="953" spans="1:8" ht="17">
      <c r="A953" s="6" t="s">
        <v>1885</v>
      </c>
      <c r="B953" s="7" t="s">
        <v>1886</v>
      </c>
      <c r="C953" s="8">
        <v>2212</v>
      </c>
      <c r="D953" s="17">
        <v>2159</v>
      </c>
      <c r="E953" s="16">
        <f t="shared" si="28"/>
        <v>-2.396021699819173E-2</v>
      </c>
      <c r="F953" s="8"/>
      <c r="G953" s="17"/>
      <c r="H953" s="15"/>
    </row>
    <row r="954" spans="1:8" ht="17">
      <c r="A954" s="6" t="s">
        <v>1887</v>
      </c>
      <c r="B954" s="7" t="s">
        <v>1888</v>
      </c>
      <c r="C954" s="8">
        <v>1260</v>
      </c>
      <c r="D954" s="17">
        <v>1220</v>
      </c>
      <c r="E954" s="16">
        <f t="shared" si="28"/>
        <v>-3.1746031746031744E-2</v>
      </c>
      <c r="F954" s="8"/>
      <c r="G954" s="17"/>
      <c r="H954" s="15"/>
    </row>
    <row r="955" spans="1:8" ht="17">
      <c r="A955" s="6" t="s">
        <v>1889</v>
      </c>
      <c r="B955" s="7" t="s">
        <v>1890</v>
      </c>
      <c r="C955" s="8">
        <v>619</v>
      </c>
      <c r="D955" s="17">
        <v>580</v>
      </c>
      <c r="E955" s="16">
        <f t="shared" si="28"/>
        <v>-6.3004846526655944E-2</v>
      </c>
      <c r="F955" s="8"/>
      <c r="G955" s="17"/>
      <c r="H955" s="15"/>
    </row>
    <row r="956" spans="1:8" ht="17">
      <c r="A956" s="6" t="s">
        <v>1891</v>
      </c>
      <c r="B956" s="7" t="s">
        <v>1892</v>
      </c>
      <c r="C956" s="8">
        <v>709</v>
      </c>
      <c r="D956" s="17">
        <v>691</v>
      </c>
      <c r="E956" s="16">
        <f t="shared" si="28"/>
        <v>-2.5387870239774291E-2</v>
      </c>
      <c r="F956" s="8"/>
      <c r="G956" s="17"/>
      <c r="H956" s="15"/>
    </row>
    <row r="957" spans="1:8" ht="17">
      <c r="A957" s="6" t="s">
        <v>1893</v>
      </c>
      <c r="B957" s="7" t="s">
        <v>1894</v>
      </c>
      <c r="C957" s="8">
        <v>768</v>
      </c>
      <c r="D957" s="17">
        <v>763</v>
      </c>
      <c r="E957" s="16">
        <f t="shared" si="28"/>
        <v>-6.5104166666666297E-3</v>
      </c>
      <c r="F957" s="8"/>
      <c r="G957" s="17"/>
      <c r="H957" s="15"/>
    </row>
    <row r="958" spans="1:8" ht="17">
      <c r="A958" s="6" t="s">
        <v>1895</v>
      </c>
      <c r="B958" s="7" t="s">
        <v>1896</v>
      </c>
      <c r="C958" s="8">
        <v>930</v>
      </c>
      <c r="D958" s="17">
        <v>894</v>
      </c>
      <c r="E958" s="16">
        <f t="shared" si="28"/>
        <v>-3.8709677419354827E-2</v>
      </c>
      <c r="F958" s="8"/>
      <c r="G958" s="17"/>
      <c r="H958" s="15"/>
    </row>
    <row r="959" spans="1:8" ht="17">
      <c r="A959" s="6" t="s">
        <v>1897</v>
      </c>
      <c r="B959" s="7" t="s">
        <v>1898</v>
      </c>
      <c r="C959" s="8">
        <v>648</v>
      </c>
      <c r="D959" s="17">
        <v>626</v>
      </c>
      <c r="E959" s="16">
        <f t="shared" si="28"/>
        <v>-3.3950617283950657E-2</v>
      </c>
      <c r="F959" s="8"/>
      <c r="G959" s="17"/>
      <c r="H959" s="15"/>
    </row>
    <row r="960" spans="1:8" ht="17">
      <c r="A960" s="6" t="s">
        <v>1899</v>
      </c>
      <c r="B960" s="7" t="s">
        <v>1900</v>
      </c>
      <c r="C960" s="8">
        <v>709</v>
      </c>
      <c r="D960" s="17">
        <v>702</v>
      </c>
      <c r="E960" s="16">
        <f t="shared" si="28"/>
        <v>-9.873060648801113E-3</v>
      </c>
      <c r="F960" s="8"/>
      <c r="G960" s="17"/>
      <c r="H960" s="15"/>
    </row>
    <row r="961" spans="1:8" ht="17">
      <c r="A961" s="6" t="s">
        <v>1901</v>
      </c>
      <c r="B961" s="7" t="s">
        <v>1902</v>
      </c>
      <c r="C961" s="8">
        <v>2448</v>
      </c>
      <c r="D961" s="17">
        <v>2430</v>
      </c>
      <c r="E961" s="16">
        <f t="shared" si="28"/>
        <v>-7.3529411764705621E-3</v>
      </c>
      <c r="F961" s="8"/>
      <c r="G961" s="17"/>
      <c r="H961" s="15"/>
    </row>
    <row r="962" spans="1:8" ht="17">
      <c r="A962" s="6" t="s">
        <v>1903</v>
      </c>
      <c r="B962" s="7" t="s">
        <v>1904</v>
      </c>
      <c r="C962" s="8">
        <v>390</v>
      </c>
      <c r="D962" s="17">
        <v>389</v>
      </c>
      <c r="E962" s="16">
        <f t="shared" si="28"/>
        <v>-2.564102564102555E-3</v>
      </c>
      <c r="F962" s="8"/>
      <c r="G962" s="17"/>
      <c r="H962" s="15"/>
    </row>
    <row r="963" spans="1:8" ht="17">
      <c r="A963" s="6" t="s">
        <v>1905</v>
      </c>
      <c r="B963" s="7" t="s">
        <v>1906</v>
      </c>
      <c r="C963" s="8">
        <v>902</v>
      </c>
      <c r="D963" s="17">
        <v>884</v>
      </c>
      <c r="E963" s="16">
        <f t="shared" si="28"/>
        <v>-1.9955654101995512E-2</v>
      </c>
      <c r="F963" s="8"/>
      <c r="G963" s="17"/>
      <c r="H963" s="15"/>
    </row>
    <row r="964" spans="1:8" ht="17">
      <c r="A964" s="6" t="s">
        <v>1907</v>
      </c>
      <c r="B964" s="7" t="s">
        <v>1908</v>
      </c>
      <c r="C964" s="8">
        <v>984</v>
      </c>
      <c r="D964" s="17">
        <v>943</v>
      </c>
      <c r="E964" s="16">
        <f t="shared" si="28"/>
        <v>-4.166666666666663E-2</v>
      </c>
      <c r="F964" s="8"/>
      <c r="G964" s="17"/>
      <c r="H964" s="15"/>
    </row>
    <row r="965" spans="1:8" ht="17">
      <c r="A965" s="6" t="s">
        <v>1909</v>
      </c>
      <c r="B965" s="7" t="s">
        <v>1910</v>
      </c>
      <c r="C965" s="8">
        <v>562</v>
      </c>
      <c r="D965" s="17">
        <v>559</v>
      </c>
      <c r="E965" s="16">
        <f t="shared" ref="E965:E1028" si="30">IFERROR(D965/C965-100%,"")</f>
        <v>-5.3380782918149849E-3</v>
      </c>
      <c r="F965" s="8"/>
      <c r="G965" s="17"/>
      <c r="H965" s="15"/>
    </row>
    <row r="966" spans="1:8" ht="17">
      <c r="A966" s="6" t="s">
        <v>1911</v>
      </c>
      <c r="B966" s="7" t="s">
        <v>1912</v>
      </c>
      <c r="C966" s="8">
        <v>719</v>
      </c>
      <c r="D966" s="17">
        <v>705</v>
      </c>
      <c r="E966" s="16">
        <f t="shared" si="30"/>
        <v>-1.947148817802502E-2</v>
      </c>
      <c r="F966" s="8"/>
      <c r="G966" s="17"/>
      <c r="H966" s="15"/>
    </row>
    <row r="967" spans="1:8" ht="17">
      <c r="A967" s="6" t="s">
        <v>1913</v>
      </c>
      <c r="B967" s="7" t="s">
        <v>1914</v>
      </c>
      <c r="C967" s="8">
        <v>317</v>
      </c>
      <c r="D967" s="17">
        <v>304</v>
      </c>
      <c r="E967" s="16">
        <f t="shared" si="30"/>
        <v>-4.1009463722397443E-2</v>
      </c>
      <c r="F967" s="8"/>
      <c r="G967" s="17"/>
      <c r="H967" s="15"/>
    </row>
    <row r="968" spans="1:8" ht="17">
      <c r="A968" s="6" t="s">
        <v>1915</v>
      </c>
      <c r="B968" s="7" t="s">
        <v>1916</v>
      </c>
      <c r="C968" s="8">
        <v>1806</v>
      </c>
      <c r="D968" s="17">
        <v>1769</v>
      </c>
      <c r="E968" s="16">
        <f t="shared" si="30"/>
        <v>-2.048726467331119E-2</v>
      </c>
      <c r="F968" s="8"/>
      <c r="G968" s="17"/>
      <c r="H968" s="15"/>
    </row>
    <row r="969" spans="1:8" ht="17">
      <c r="A969" s="6" t="s">
        <v>1917</v>
      </c>
      <c r="B969" s="7" t="s">
        <v>1918</v>
      </c>
      <c r="C969" s="8">
        <v>2146</v>
      </c>
      <c r="D969" s="17">
        <v>2131</v>
      </c>
      <c r="E969" s="16">
        <f t="shared" si="30"/>
        <v>-6.9897483690587459E-3</v>
      </c>
      <c r="F969" s="8"/>
      <c r="G969" s="17"/>
      <c r="H969" s="15"/>
    </row>
    <row r="970" spans="1:8" ht="17">
      <c r="A970" s="6" t="s">
        <v>1919</v>
      </c>
      <c r="B970" s="7" t="s">
        <v>1920</v>
      </c>
      <c r="C970" s="8">
        <v>1346.5</v>
      </c>
      <c r="D970" s="17">
        <v>1253</v>
      </c>
      <c r="E970" s="16">
        <f t="shared" si="30"/>
        <v>-6.9439287040475306E-2</v>
      </c>
      <c r="F970" s="8"/>
      <c r="G970" s="17"/>
      <c r="H970" s="15"/>
    </row>
    <row r="971" spans="1:8" ht="17">
      <c r="A971" s="6" t="s">
        <v>1921</v>
      </c>
      <c r="B971" s="7" t="s">
        <v>1922</v>
      </c>
      <c r="C971" s="8">
        <v>802</v>
      </c>
      <c r="D971" s="17">
        <v>714</v>
      </c>
      <c r="E971" s="16">
        <f t="shared" si="30"/>
        <v>-0.10972568578553621</v>
      </c>
      <c r="F971" s="8"/>
      <c r="G971" s="17"/>
      <c r="H971" s="15"/>
    </row>
    <row r="972" spans="1:8" ht="17">
      <c r="A972" s="6" t="s">
        <v>1923</v>
      </c>
      <c r="B972" s="7" t="s">
        <v>1924</v>
      </c>
      <c r="C972" s="8">
        <v>1452</v>
      </c>
      <c r="D972" s="17">
        <v>1381</v>
      </c>
      <c r="E972" s="16">
        <f t="shared" si="30"/>
        <v>-4.8898071625344319E-2</v>
      </c>
      <c r="F972" s="8"/>
      <c r="G972" s="17"/>
      <c r="H972" s="15"/>
    </row>
    <row r="973" spans="1:8" ht="17">
      <c r="A973" s="6" t="s">
        <v>1925</v>
      </c>
      <c r="B973" s="7" t="s">
        <v>1926</v>
      </c>
      <c r="C973" s="8">
        <v>1372</v>
      </c>
      <c r="D973" s="17">
        <v>1381</v>
      </c>
      <c r="E973" s="16">
        <f t="shared" si="30"/>
        <v>6.5597667638483959E-3</v>
      </c>
      <c r="F973" s="8"/>
      <c r="G973" s="17"/>
      <c r="H973" s="15"/>
    </row>
    <row r="974" spans="1:8" ht="17">
      <c r="A974" s="6" t="s">
        <v>1927</v>
      </c>
      <c r="B974" s="7" t="s">
        <v>1928</v>
      </c>
      <c r="C974" s="8">
        <v>300</v>
      </c>
      <c r="D974" s="17">
        <v>295</v>
      </c>
      <c r="E974" s="16">
        <f t="shared" si="30"/>
        <v>-1.6666666666666718E-2</v>
      </c>
      <c r="F974" s="8"/>
      <c r="G974" s="17"/>
      <c r="H974" s="15"/>
    </row>
    <row r="975" spans="1:8" ht="17">
      <c r="A975" s="6" t="s">
        <v>1929</v>
      </c>
      <c r="B975" s="7" t="s">
        <v>1930</v>
      </c>
      <c r="C975" s="8">
        <v>599</v>
      </c>
      <c r="D975" s="17">
        <v>620</v>
      </c>
      <c r="E975" s="16">
        <f t="shared" si="30"/>
        <v>3.5058430717863187E-2</v>
      </c>
      <c r="F975" s="8"/>
      <c r="G975" s="17"/>
      <c r="H975" s="15"/>
    </row>
    <row r="976" spans="1:8" ht="17">
      <c r="A976" s="6" t="s">
        <v>1931</v>
      </c>
      <c r="B976" s="7" t="s">
        <v>1932</v>
      </c>
      <c r="C976" s="8">
        <v>993</v>
      </c>
      <c r="D976" s="17">
        <v>984</v>
      </c>
      <c r="E976" s="16">
        <f t="shared" si="30"/>
        <v>-9.0634441087613649E-3</v>
      </c>
      <c r="F976" s="8"/>
      <c r="G976" s="17"/>
      <c r="H976" s="15"/>
    </row>
    <row r="977" spans="1:8" ht="17">
      <c r="A977" s="6" t="s">
        <v>1933</v>
      </c>
      <c r="B977" s="7" t="s">
        <v>1934</v>
      </c>
      <c r="C977" s="8">
        <v>2247</v>
      </c>
      <c r="D977" s="17">
        <v>2245</v>
      </c>
      <c r="E977" s="16">
        <f t="shared" si="30"/>
        <v>-8.900756564308443E-4</v>
      </c>
      <c r="F977" s="8"/>
      <c r="G977" s="17"/>
      <c r="H977" s="15"/>
    </row>
    <row r="978" spans="1:8" ht="17">
      <c r="A978" s="6" t="s">
        <v>1935</v>
      </c>
      <c r="B978" s="7" t="s">
        <v>1936</v>
      </c>
      <c r="C978" s="8">
        <v>8166.5</v>
      </c>
      <c r="D978" s="17">
        <v>8115</v>
      </c>
      <c r="E978" s="16">
        <f t="shared" si="30"/>
        <v>-6.3062511479826666E-3</v>
      </c>
      <c r="F978" s="8"/>
      <c r="G978" s="17"/>
      <c r="H978" s="15"/>
    </row>
    <row r="979" spans="1:8" ht="17">
      <c r="A979" s="6" t="s">
        <v>1937</v>
      </c>
      <c r="B979" s="7" t="s">
        <v>1938</v>
      </c>
      <c r="C979" s="8">
        <v>4584</v>
      </c>
      <c r="D979" s="17">
        <v>4446</v>
      </c>
      <c r="E979" s="16">
        <f t="shared" si="30"/>
        <v>-3.0104712041884807E-2</v>
      </c>
      <c r="F979" s="8"/>
      <c r="G979" s="17"/>
      <c r="H979" s="15"/>
    </row>
    <row r="980" spans="1:8" ht="17">
      <c r="A980" s="6" t="s">
        <v>1939</v>
      </c>
      <c r="B980" s="7" t="s">
        <v>1940</v>
      </c>
      <c r="C980" s="8">
        <v>895</v>
      </c>
      <c r="D980" s="17">
        <v>842</v>
      </c>
      <c r="E980" s="16">
        <f t="shared" si="30"/>
        <v>-5.921787709497206E-2</v>
      </c>
      <c r="F980" s="8"/>
      <c r="G980" s="17"/>
      <c r="H980" s="15"/>
    </row>
    <row r="981" spans="1:8" ht="17">
      <c r="A981" s="6" t="s">
        <v>1941</v>
      </c>
      <c r="B981" s="7" t="s">
        <v>1942</v>
      </c>
      <c r="C981" s="8">
        <v>1204</v>
      </c>
      <c r="D981" s="17">
        <v>1187</v>
      </c>
      <c r="E981" s="16">
        <f t="shared" si="30"/>
        <v>-1.4119601328903664E-2</v>
      </c>
      <c r="F981" s="8"/>
      <c r="G981" s="17"/>
      <c r="H981" s="15"/>
    </row>
    <row r="982" spans="1:8" ht="17">
      <c r="A982" s="6" t="s">
        <v>1943</v>
      </c>
      <c r="B982" s="7" t="s">
        <v>1944</v>
      </c>
      <c r="C982" s="8">
        <v>1050</v>
      </c>
      <c r="D982" s="17">
        <v>1001</v>
      </c>
      <c r="E982" s="16">
        <f t="shared" si="30"/>
        <v>-4.6666666666666634E-2</v>
      </c>
      <c r="F982" s="8"/>
      <c r="G982" s="17"/>
      <c r="H982" s="15"/>
    </row>
    <row r="983" spans="1:8" ht="17">
      <c r="A983" s="6" t="s">
        <v>1945</v>
      </c>
      <c r="B983" s="7" t="s">
        <v>1946</v>
      </c>
      <c r="C983" s="8">
        <v>488</v>
      </c>
      <c r="D983" s="17">
        <v>506</v>
      </c>
      <c r="E983" s="16">
        <f t="shared" si="30"/>
        <v>3.688524590163933E-2</v>
      </c>
      <c r="F983" s="8"/>
      <c r="G983" s="17"/>
      <c r="H983" s="15"/>
    </row>
    <row r="984" spans="1:8" ht="17">
      <c r="A984" s="6" t="s">
        <v>1947</v>
      </c>
      <c r="B984" s="7" t="s">
        <v>1948</v>
      </c>
      <c r="C984" s="8">
        <v>2369</v>
      </c>
      <c r="D984" s="17">
        <v>2329</v>
      </c>
      <c r="E984" s="16">
        <f t="shared" si="30"/>
        <v>-1.6884761502743761E-2</v>
      </c>
      <c r="F984" s="8"/>
      <c r="G984" s="17"/>
      <c r="H984" s="15"/>
    </row>
    <row r="985" spans="1:8" ht="17">
      <c r="A985" s="6" t="s">
        <v>1949</v>
      </c>
      <c r="B985" s="7" t="s">
        <v>1950</v>
      </c>
      <c r="C985" s="8">
        <v>1221</v>
      </c>
      <c r="D985" s="17">
        <v>1164</v>
      </c>
      <c r="E985" s="16">
        <f t="shared" si="30"/>
        <v>-4.6683046683046681E-2</v>
      </c>
      <c r="F985" s="8"/>
      <c r="G985" s="17"/>
      <c r="H985" s="15"/>
    </row>
    <row r="986" spans="1:8" ht="17">
      <c r="A986" s="6" t="s">
        <v>1951</v>
      </c>
      <c r="B986" s="7" t="s">
        <v>1952</v>
      </c>
      <c r="C986" s="8">
        <v>1183</v>
      </c>
      <c r="D986" s="17">
        <v>1191</v>
      </c>
      <c r="E986" s="16">
        <f t="shared" si="30"/>
        <v>6.762468300929747E-3</v>
      </c>
      <c r="F986" s="8"/>
      <c r="G986" s="17"/>
      <c r="H986" s="15"/>
    </row>
    <row r="987" spans="1:8" ht="17">
      <c r="A987" s="6" t="s">
        <v>1953</v>
      </c>
      <c r="B987" s="7" t="s">
        <v>1954</v>
      </c>
      <c r="C987" s="8">
        <v>940</v>
      </c>
      <c r="D987" s="17">
        <v>887</v>
      </c>
      <c r="E987" s="16">
        <f t="shared" si="30"/>
        <v>-5.6382978723404253E-2</v>
      </c>
      <c r="F987" s="8"/>
      <c r="G987" s="17"/>
      <c r="H987" s="15"/>
    </row>
    <row r="988" spans="1:8" ht="17">
      <c r="A988" s="6" t="s">
        <v>1955</v>
      </c>
      <c r="B988" s="7" t="s">
        <v>1956</v>
      </c>
      <c r="C988" s="8">
        <v>1118</v>
      </c>
      <c r="D988" s="17">
        <v>1072</v>
      </c>
      <c r="E988" s="16">
        <f t="shared" si="30"/>
        <v>-4.1144901610017937E-2</v>
      </c>
      <c r="F988" s="8"/>
      <c r="G988" s="17"/>
      <c r="H988" s="15"/>
    </row>
    <row r="989" spans="1:8" ht="17">
      <c r="A989" s="6" t="s">
        <v>1957</v>
      </c>
      <c r="B989" s="7" t="s">
        <v>1958</v>
      </c>
      <c r="C989" s="8">
        <v>397.5</v>
      </c>
      <c r="D989" s="17">
        <v>390</v>
      </c>
      <c r="E989" s="16">
        <f t="shared" si="30"/>
        <v>-1.8867924528301883E-2</v>
      </c>
      <c r="F989" s="8"/>
      <c r="G989" s="17"/>
      <c r="H989" s="15"/>
    </row>
    <row r="990" spans="1:8" ht="17">
      <c r="A990" s="6" t="s">
        <v>1959</v>
      </c>
      <c r="B990" s="7" t="s">
        <v>619</v>
      </c>
      <c r="C990" s="8">
        <v>3633</v>
      </c>
      <c r="D990" s="17">
        <v>2662</v>
      </c>
      <c r="E990" s="16">
        <f t="shared" si="30"/>
        <v>-0.26727222680979912</v>
      </c>
      <c r="F990" s="8"/>
      <c r="G990" s="17"/>
      <c r="H990" s="15"/>
    </row>
    <row r="991" spans="1:8" ht="17">
      <c r="A991" s="6" t="s">
        <v>1960</v>
      </c>
      <c r="B991" s="7" t="s">
        <v>1961</v>
      </c>
      <c r="C991" s="8">
        <v>10004.5</v>
      </c>
      <c r="D991" s="17">
        <v>9899</v>
      </c>
      <c r="E991" s="16">
        <f t="shared" si="30"/>
        <v>-1.0545254635414114E-2</v>
      </c>
      <c r="F991" s="8">
        <v>406</v>
      </c>
      <c r="G991" s="17">
        <v>141</v>
      </c>
      <c r="H991" s="15">
        <f t="shared" ref="H991:H1012" si="31">G991/F991-100%</f>
        <v>-0.65270935960591125</v>
      </c>
    </row>
    <row r="992" spans="1:8" ht="17">
      <c r="A992" s="6" t="s">
        <v>1962</v>
      </c>
      <c r="B992" s="7" t="s">
        <v>1963</v>
      </c>
      <c r="C992" s="8">
        <v>1246.5</v>
      </c>
      <c r="D992" s="17">
        <v>1256</v>
      </c>
      <c r="E992" s="16">
        <f t="shared" si="30"/>
        <v>7.6213397513036352E-3</v>
      </c>
      <c r="F992" s="8"/>
      <c r="G992" s="17"/>
      <c r="H992" s="15"/>
    </row>
    <row r="993" spans="1:8" ht="17">
      <c r="A993" s="6" t="s">
        <v>1964</v>
      </c>
      <c r="B993" s="7" t="s">
        <v>1965</v>
      </c>
      <c r="C993" s="8">
        <v>623</v>
      </c>
      <c r="D993" s="17">
        <v>605</v>
      </c>
      <c r="E993" s="16">
        <f t="shared" si="30"/>
        <v>-2.8892455858748001E-2</v>
      </c>
      <c r="F993" s="8"/>
      <c r="G993" s="17"/>
      <c r="H993" s="15"/>
    </row>
    <row r="994" spans="1:8" ht="17">
      <c r="A994" s="6" t="s">
        <v>1966</v>
      </c>
      <c r="B994" s="7" t="s">
        <v>1967</v>
      </c>
      <c r="C994" s="8">
        <v>890</v>
      </c>
      <c r="D994" s="17">
        <v>868</v>
      </c>
      <c r="E994" s="16">
        <f t="shared" si="30"/>
        <v>-2.4719101123595544E-2</v>
      </c>
      <c r="F994" s="8"/>
      <c r="G994" s="17"/>
      <c r="H994" s="15"/>
    </row>
    <row r="995" spans="1:8" ht="17">
      <c r="A995" s="6" t="s">
        <v>1968</v>
      </c>
      <c r="B995" s="7" t="s">
        <v>1969</v>
      </c>
      <c r="C995" s="8">
        <v>469</v>
      </c>
      <c r="D995" s="17">
        <v>442</v>
      </c>
      <c r="E995" s="16">
        <f t="shared" si="30"/>
        <v>-5.7569296375266532E-2</v>
      </c>
      <c r="F995" s="8"/>
      <c r="G995" s="17"/>
      <c r="H995" s="15"/>
    </row>
    <row r="996" spans="1:8" ht="17">
      <c r="A996" s="6" t="s">
        <v>1970</v>
      </c>
      <c r="B996" s="7" t="s">
        <v>1971</v>
      </c>
      <c r="C996" s="8">
        <v>5223</v>
      </c>
      <c r="D996" s="17">
        <v>5199</v>
      </c>
      <c r="E996" s="16">
        <f t="shared" si="30"/>
        <v>-4.5950603101665433E-3</v>
      </c>
      <c r="F996" s="8"/>
      <c r="G996" s="17"/>
      <c r="H996" s="15"/>
    </row>
    <row r="997" spans="1:8" ht="17">
      <c r="A997" s="6" t="s">
        <v>1972</v>
      </c>
      <c r="B997" s="7" t="s">
        <v>1973</v>
      </c>
      <c r="C997" s="8">
        <v>1409</v>
      </c>
      <c r="D997" s="17">
        <v>1380</v>
      </c>
      <c r="E997" s="16">
        <f t="shared" si="30"/>
        <v>-2.0581973030518119E-2</v>
      </c>
      <c r="F997" s="8"/>
      <c r="G997" s="17"/>
      <c r="H997" s="15"/>
    </row>
    <row r="998" spans="1:8" ht="17">
      <c r="A998" s="6" t="s">
        <v>1974</v>
      </c>
      <c r="B998" s="7" t="s">
        <v>1975</v>
      </c>
      <c r="C998" s="8">
        <v>2484</v>
      </c>
      <c r="D998" s="17">
        <v>2433</v>
      </c>
      <c r="E998" s="16">
        <f t="shared" si="30"/>
        <v>-2.0531400966183555E-2</v>
      </c>
      <c r="F998" s="8"/>
      <c r="G998" s="17"/>
      <c r="H998" s="15"/>
    </row>
    <row r="999" spans="1:8" ht="17">
      <c r="A999" s="6" t="s">
        <v>1976</v>
      </c>
      <c r="B999" s="7" t="s">
        <v>1977</v>
      </c>
      <c r="C999" s="8">
        <v>4665</v>
      </c>
      <c r="D999" s="17">
        <v>4612</v>
      </c>
      <c r="E999" s="16">
        <f t="shared" si="30"/>
        <v>-1.1361200428724572E-2</v>
      </c>
      <c r="F999" s="8"/>
      <c r="G999" s="17"/>
      <c r="H999" s="15"/>
    </row>
    <row r="1000" spans="1:8" ht="17">
      <c r="A1000" s="6" t="s">
        <v>1978</v>
      </c>
      <c r="B1000" s="7" t="s">
        <v>1979</v>
      </c>
      <c r="C1000" s="8">
        <v>4593</v>
      </c>
      <c r="D1000" s="17">
        <v>4513</v>
      </c>
      <c r="E1000" s="16">
        <f t="shared" si="30"/>
        <v>-1.7417809710428944E-2</v>
      </c>
      <c r="F1000" s="8"/>
      <c r="G1000" s="17"/>
      <c r="H1000" s="15"/>
    </row>
    <row r="1001" spans="1:8" ht="17">
      <c r="A1001" s="6" t="s">
        <v>1980</v>
      </c>
      <c r="B1001" s="7" t="s">
        <v>1981</v>
      </c>
      <c r="C1001" s="8">
        <v>4895</v>
      </c>
      <c r="D1001" s="17">
        <v>4691</v>
      </c>
      <c r="E1001" s="16">
        <f t="shared" si="30"/>
        <v>-4.1675178753830422E-2</v>
      </c>
      <c r="F1001" s="8"/>
      <c r="G1001" s="17"/>
      <c r="H1001" s="15"/>
    </row>
    <row r="1002" spans="1:8" ht="17">
      <c r="A1002" s="6" t="s">
        <v>1982</v>
      </c>
      <c r="B1002" s="7" t="s">
        <v>1983</v>
      </c>
      <c r="C1002" s="8">
        <v>1222</v>
      </c>
      <c r="D1002" s="17">
        <v>1158</v>
      </c>
      <c r="E1002" s="16">
        <f t="shared" si="30"/>
        <v>-5.2373158756137461E-2</v>
      </c>
      <c r="F1002" s="8"/>
      <c r="G1002" s="17"/>
      <c r="H1002" s="15"/>
    </row>
    <row r="1003" spans="1:8" ht="17">
      <c r="A1003" s="6" t="s">
        <v>1984</v>
      </c>
      <c r="B1003" s="7" t="s">
        <v>1985</v>
      </c>
      <c r="C1003" s="8">
        <v>4536</v>
      </c>
      <c r="D1003" s="17">
        <v>4503</v>
      </c>
      <c r="E1003" s="16">
        <f t="shared" si="30"/>
        <v>-7.2751322751323233E-3</v>
      </c>
      <c r="F1003" s="8"/>
      <c r="G1003" s="17"/>
      <c r="H1003" s="15"/>
    </row>
    <row r="1004" spans="1:8" ht="17">
      <c r="A1004" s="6" t="s">
        <v>1986</v>
      </c>
      <c r="B1004" s="7" t="s">
        <v>1987</v>
      </c>
      <c r="C1004" s="8">
        <v>1313</v>
      </c>
      <c r="D1004" s="17">
        <v>1349</v>
      </c>
      <c r="E1004" s="16">
        <f t="shared" si="30"/>
        <v>2.7418126428027323E-2</v>
      </c>
      <c r="F1004" s="8"/>
      <c r="G1004" s="17"/>
      <c r="H1004" s="15"/>
    </row>
    <row r="1005" spans="1:8" ht="17">
      <c r="A1005" s="6" t="s">
        <v>1988</v>
      </c>
      <c r="B1005" s="7" t="s">
        <v>1989</v>
      </c>
      <c r="C1005" s="8">
        <v>3295</v>
      </c>
      <c r="D1005" s="17">
        <v>3276</v>
      </c>
      <c r="E1005" s="16">
        <f t="shared" si="30"/>
        <v>-5.7663125948406169E-3</v>
      </c>
      <c r="F1005" s="8"/>
      <c r="G1005" s="17"/>
      <c r="H1005" s="15"/>
    </row>
    <row r="1006" spans="1:8" ht="17">
      <c r="A1006" s="6" t="s">
        <v>1990</v>
      </c>
      <c r="B1006" s="7" t="s">
        <v>1991</v>
      </c>
      <c r="C1006" s="8">
        <v>5861</v>
      </c>
      <c r="D1006" s="17">
        <v>5714</v>
      </c>
      <c r="E1006" s="16">
        <f t="shared" si="30"/>
        <v>-2.5081044190411239E-2</v>
      </c>
      <c r="F1006" s="8"/>
      <c r="G1006" s="17"/>
      <c r="H1006" s="15"/>
    </row>
    <row r="1007" spans="1:8" ht="17">
      <c r="A1007" s="6" t="s">
        <v>1992</v>
      </c>
      <c r="B1007" s="7" t="s">
        <v>1993</v>
      </c>
      <c r="C1007" s="8">
        <v>1189</v>
      </c>
      <c r="D1007" s="17">
        <v>1117</v>
      </c>
      <c r="E1007" s="16">
        <f t="shared" si="30"/>
        <v>-6.0555088309503735E-2</v>
      </c>
      <c r="F1007" s="8"/>
      <c r="G1007" s="17"/>
      <c r="H1007" s="15"/>
    </row>
    <row r="1008" spans="1:8" ht="17">
      <c r="A1008" s="6" t="s">
        <v>1994</v>
      </c>
      <c r="B1008" s="7" t="s">
        <v>1995</v>
      </c>
      <c r="C1008" s="8">
        <v>32351.5</v>
      </c>
      <c r="D1008" s="17">
        <v>32148</v>
      </c>
      <c r="E1008" s="16">
        <f t="shared" si="30"/>
        <v>-6.2902802033908412E-3</v>
      </c>
      <c r="F1008" s="8"/>
      <c r="G1008" s="17"/>
      <c r="H1008" s="15"/>
    </row>
    <row r="1009" spans="1:8" ht="17">
      <c r="A1009" s="6" t="s">
        <v>1996</v>
      </c>
      <c r="B1009" s="7" t="s">
        <v>1997</v>
      </c>
      <c r="C1009" s="8">
        <v>6471</v>
      </c>
      <c r="D1009" s="17">
        <v>6250</v>
      </c>
      <c r="E1009" s="16">
        <f t="shared" si="30"/>
        <v>-3.4152372121774022E-2</v>
      </c>
      <c r="F1009" s="8"/>
      <c r="G1009" s="17"/>
      <c r="H1009" s="15"/>
    </row>
    <row r="1010" spans="1:8" ht="17">
      <c r="A1010" s="6" t="s">
        <v>1998</v>
      </c>
      <c r="B1010" s="7" t="s">
        <v>1999</v>
      </c>
      <c r="C1010" s="8">
        <v>11168</v>
      </c>
      <c r="D1010" s="17">
        <v>11084</v>
      </c>
      <c r="E1010" s="16">
        <f t="shared" si="30"/>
        <v>-7.5214899713467176E-3</v>
      </c>
      <c r="F1010" s="8"/>
      <c r="G1010" s="17"/>
      <c r="H1010" s="15"/>
    </row>
    <row r="1011" spans="1:8" ht="17">
      <c r="A1011" s="6" t="s">
        <v>2000</v>
      </c>
      <c r="B1011" s="7" t="s">
        <v>2001</v>
      </c>
      <c r="C1011" s="8">
        <v>759</v>
      </c>
      <c r="D1011" s="17">
        <v>739</v>
      </c>
      <c r="E1011" s="16">
        <f t="shared" si="30"/>
        <v>-2.6350461133069825E-2</v>
      </c>
      <c r="F1011" s="8"/>
      <c r="G1011" s="17"/>
      <c r="H1011" s="15"/>
    </row>
    <row r="1012" spans="1:8" ht="17">
      <c r="A1012" s="6" t="s">
        <v>2002</v>
      </c>
      <c r="B1012" s="7" t="s">
        <v>2003</v>
      </c>
      <c r="C1012" s="8">
        <v>2313</v>
      </c>
      <c r="D1012" s="17">
        <v>2143</v>
      </c>
      <c r="E1012" s="16">
        <f t="shared" si="30"/>
        <v>-7.3497622135754392E-2</v>
      </c>
      <c r="F1012" s="8">
        <v>1843.5</v>
      </c>
      <c r="G1012" s="17">
        <v>1515</v>
      </c>
      <c r="H1012" s="15">
        <f t="shared" si="31"/>
        <v>-0.1781936533767291</v>
      </c>
    </row>
    <row r="1013" spans="1:8" ht="17">
      <c r="A1013" s="6" t="s">
        <v>2004</v>
      </c>
      <c r="B1013" s="7" t="s">
        <v>619</v>
      </c>
      <c r="C1013" s="8">
        <v>401</v>
      </c>
      <c r="D1013" s="17">
        <v>400</v>
      </c>
      <c r="E1013" s="16">
        <f t="shared" si="30"/>
        <v>-2.4937655860348684E-3</v>
      </c>
      <c r="F1013" s="8"/>
      <c r="G1013" s="17"/>
      <c r="H1013" s="15"/>
    </row>
    <row r="1014" spans="1:8" ht="17">
      <c r="A1014" s="6" t="s">
        <v>2005</v>
      </c>
      <c r="B1014" s="7" t="s">
        <v>2006</v>
      </c>
      <c r="C1014" s="8">
        <v>481</v>
      </c>
      <c r="D1014" s="17">
        <v>436</v>
      </c>
      <c r="E1014" s="16">
        <f t="shared" si="30"/>
        <v>-9.3555093555093505E-2</v>
      </c>
      <c r="F1014" s="8"/>
      <c r="G1014" s="17"/>
      <c r="H1014" s="15"/>
    </row>
    <row r="1015" spans="1:8" ht="17">
      <c r="A1015" s="6" t="s">
        <v>2007</v>
      </c>
      <c r="B1015" s="7" t="s">
        <v>2008</v>
      </c>
      <c r="C1015" s="8">
        <v>349</v>
      </c>
      <c r="D1015" s="17">
        <v>308</v>
      </c>
      <c r="E1015" s="16">
        <f t="shared" si="30"/>
        <v>-0.11747851002865328</v>
      </c>
      <c r="F1015" s="8"/>
      <c r="G1015" s="17"/>
      <c r="H1015" s="15"/>
    </row>
    <row r="1016" spans="1:8" ht="17">
      <c r="A1016" s="6" t="s">
        <v>2009</v>
      </c>
      <c r="B1016" s="7" t="s">
        <v>2010</v>
      </c>
      <c r="C1016" s="8">
        <v>439</v>
      </c>
      <c r="D1016" s="17">
        <v>424</v>
      </c>
      <c r="E1016" s="16">
        <f t="shared" si="30"/>
        <v>-3.4168564920273314E-2</v>
      </c>
      <c r="F1016" s="8"/>
      <c r="G1016" s="17"/>
      <c r="H1016" s="15"/>
    </row>
    <row r="1017" spans="1:8" ht="17">
      <c r="A1017" s="6" t="s">
        <v>2011</v>
      </c>
      <c r="B1017" s="7" t="s">
        <v>1694</v>
      </c>
      <c r="C1017" s="8">
        <v>896</v>
      </c>
      <c r="D1017" s="17">
        <v>845</v>
      </c>
      <c r="E1017" s="16">
        <f t="shared" si="30"/>
        <v>-5.6919642857142905E-2</v>
      </c>
      <c r="F1017" s="8"/>
      <c r="G1017" s="17"/>
      <c r="H1017" s="15"/>
    </row>
    <row r="1018" spans="1:8" ht="17">
      <c r="A1018" s="6" t="s">
        <v>2012</v>
      </c>
      <c r="B1018" s="7" t="s">
        <v>2013</v>
      </c>
      <c r="C1018" s="8">
        <v>1008</v>
      </c>
      <c r="D1018" s="17">
        <v>1003</v>
      </c>
      <c r="E1018" s="16">
        <f t="shared" si="30"/>
        <v>-4.9603174603174427E-3</v>
      </c>
      <c r="F1018" s="8"/>
      <c r="G1018" s="17"/>
      <c r="H1018" s="15"/>
    </row>
    <row r="1019" spans="1:8" ht="17">
      <c r="A1019" s="6" t="s">
        <v>2014</v>
      </c>
      <c r="B1019" s="7" t="s">
        <v>2015</v>
      </c>
      <c r="C1019" s="8">
        <v>391</v>
      </c>
      <c r="D1019" s="17">
        <v>355</v>
      </c>
      <c r="E1019" s="16">
        <f t="shared" si="30"/>
        <v>-9.2071611253196961E-2</v>
      </c>
      <c r="F1019" s="8"/>
      <c r="G1019" s="17"/>
      <c r="H1019" s="15"/>
    </row>
    <row r="1020" spans="1:8" ht="17">
      <c r="A1020" s="6" t="s">
        <v>2016</v>
      </c>
      <c r="B1020" s="7" t="s">
        <v>2017</v>
      </c>
      <c r="C1020" s="8">
        <v>152</v>
      </c>
      <c r="D1020" s="17">
        <v>129</v>
      </c>
      <c r="E1020" s="16">
        <f t="shared" si="30"/>
        <v>-0.15131578947368418</v>
      </c>
      <c r="F1020" s="8"/>
      <c r="G1020" s="17"/>
      <c r="H1020" s="15"/>
    </row>
    <row r="1021" spans="1:8" ht="17">
      <c r="A1021" s="6" t="s">
        <v>2018</v>
      </c>
      <c r="B1021" s="7" t="s">
        <v>2019</v>
      </c>
      <c r="C1021" s="8">
        <v>338</v>
      </c>
      <c r="D1021" s="17">
        <v>318</v>
      </c>
      <c r="E1021" s="16">
        <f t="shared" si="30"/>
        <v>-5.9171597633136064E-2</v>
      </c>
      <c r="F1021" s="8"/>
      <c r="G1021" s="17"/>
      <c r="H1021" s="15"/>
    </row>
    <row r="1022" spans="1:8" ht="17">
      <c r="A1022" s="6" t="s">
        <v>2020</v>
      </c>
      <c r="B1022" s="7" t="s">
        <v>2021</v>
      </c>
      <c r="C1022" s="8">
        <v>430.5</v>
      </c>
      <c r="D1022" s="17">
        <v>407</v>
      </c>
      <c r="E1022" s="16">
        <f t="shared" si="30"/>
        <v>-5.4587688734030193E-2</v>
      </c>
      <c r="F1022" s="8"/>
      <c r="G1022" s="17"/>
      <c r="H1022" s="15"/>
    </row>
    <row r="1023" spans="1:8" ht="17">
      <c r="A1023" s="6" t="s">
        <v>2022</v>
      </c>
      <c r="B1023" s="7" t="s">
        <v>2023</v>
      </c>
      <c r="C1023" s="8">
        <v>329.5</v>
      </c>
      <c r="D1023" s="17">
        <v>334</v>
      </c>
      <c r="E1023" s="16">
        <f t="shared" si="30"/>
        <v>1.365705614567525E-2</v>
      </c>
      <c r="F1023" s="8"/>
      <c r="G1023" s="17"/>
      <c r="H1023" s="15"/>
    </row>
    <row r="1024" spans="1:8" ht="17">
      <c r="A1024" s="6" t="s">
        <v>2024</v>
      </c>
      <c r="B1024" s="7" t="s">
        <v>2025</v>
      </c>
      <c r="C1024" s="8">
        <v>365</v>
      </c>
      <c r="D1024" s="17">
        <v>330</v>
      </c>
      <c r="E1024" s="16">
        <f t="shared" si="30"/>
        <v>-9.589041095890416E-2</v>
      </c>
      <c r="F1024" s="8"/>
      <c r="G1024" s="17"/>
      <c r="H1024" s="15"/>
    </row>
    <row r="1025" spans="1:8" ht="17">
      <c r="A1025" s="6" t="s">
        <v>2026</v>
      </c>
      <c r="B1025" s="7" t="s">
        <v>2027</v>
      </c>
      <c r="C1025" s="8">
        <v>378.5</v>
      </c>
      <c r="D1025" s="17">
        <v>293</v>
      </c>
      <c r="E1025" s="16">
        <f t="shared" si="30"/>
        <v>-0.22589167767503304</v>
      </c>
      <c r="F1025" s="8"/>
      <c r="G1025" s="17"/>
      <c r="H1025" s="15"/>
    </row>
    <row r="1026" spans="1:8" ht="17">
      <c r="A1026" s="6" t="s">
        <v>2028</v>
      </c>
      <c r="B1026" s="7" t="s">
        <v>2029</v>
      </c>
      <c r="C1026" s="8">
        <v>494</v>
      </c>
      <c r="D1026" s="17">
        <v>488</v>
      </c>
      <c r="E1026" s="16">
        <f t="shared" si="30"/>
        <v>-1.2145748987854255E-2</v>
      </c>
      <c r="F1026" s="8"/>
      <c r="G1026" s="17"/>
      <c r="H1026" s="15"/>
    </row>
    <row r="1027" spans="1:8" ht="17">
      <c r="A1027" s="6" t="s">
        <v>2030</v>
      </c>
      <c r="B1027" s="7" t="s">
        <v>593</v>
      </c>
      <c r="C1027" s="8">
        <v>254</v>
      </c>
      <c r="D1027" s="17">
        <v>275</v>
      </c>
      <c r="E1027" s="16">
        <f t="shared" si="30"/>
        <v>8.2677165354330784E-2</v>
      </c>
      <c r="F1027" s="8"/>
      <c r="G1027" s="17"/>
      <c r="H1027" s="15"/>
    </row>
    <row r="1028" spans="1:8" ht="17">
      <c r="A1028" s="6" t="s">
        <v>2031</v>
      </c>
      <c r="B1028" s="7" t="s">
        <v>2032</v>
      </c>
      <c r="C1028" s="8">
        <v>2930.5</v>
      </c>
      <c r="D1028" s="17">
        <v>2728</v>
      </c>
      <c r="E1028" s="16">
        <f t="shared" si="30"/>
        <v>-6.9100836034806323E-2</v>
      </c>
      <c r="F1028" s="8"/>
      <c r="G1028" s="17"/>
      <c r="H1028" s="15"/>
    </row>
    <row r="1029" spans="1:8" ht="17">
      <c r="A1029" s="6" t="s">
        <v>2033</v>
      </c>
      <c r="B1029" s="7" t="s">
        <v>2034</v>
      </c>
      <c r="C1029" s="8">
        <v>1892</v>
      </c>
      <c r="D1029" s="17">
        <v>1713</v>
      </c>
      <c r="E1029" s="16">
        <f t="shared" ref="E1029:E1092" si="32">IFERROR(D1029/C1029-100%,"")</f>
        <v>-9.4608879492600439E-2</v>
      </c>
      <c r="F1029" s="8"/>
      <c r="G1029" s="17"/>
      <c r="H1029" s="15"/>
    </row>
    <row r="1030" spans="1:8" ht="17">
      <c r="A1030" s="6" t="s">
        <v>2035</v>
      </c>
      <c r="B1030" s="7" t="s">
        <v>2036</v>
      </c>
      <c r="C1030" s="8">
        <v>302</v>
      </c>
      <c r="D1030" s="17">
        <v>316</v>
      </c>
      <c r="E1030" s="16">
        <f t="shared" si="32"/>
        <v>4.635761589403975E-2</v>
      </c>
      <c r="F1030" s="8"/>
      <c r="G1030" s="17"/>
      <c r="H1030" s="15"/>
    </row>
    <row r="1031" spans="1:8" ht="17">
      <c r="A1031" s="6" t="s">
        <v>2037</v>
      </c>
      <c r="B1031" s="7" t="s">
        <v>2038</v>
      </c>
      <c r="C1031" s="8">
        <v>1705</v>
      </c>
      <c r="D1031" s="17">
        <v>1681</v>
      </c>
      <c r="E1031" s="16">
        <f t="shared" si="32"/>
        <v>-1.4076246334310816E-2</v>
      </c>
      <c r="F1031" s="8"/>
      <c r="G1031" s="17"/>
      <c r="H1031" s="15"/>
    </row>
    <row r="1032" spans="1:8" ht="17">
      <c r="A1032" s="6" t="s">
        <v>2039</v>
      </c>
      <c r="B1032" s="7" t="s">
        <v>2040</v>
      </c>
      <c r="C1032" s="8">
        <v>640</v>
      </c>
      <c r="D1032" s="17">
        <v>598</v>
      </c>
      <c r="E1032" s="16">
        <f t="shared" si="32"/>
        <v>-6.5625000000000044E-2</v>
      </c>
      <c r="F1032" s="8"/>
      <c r="G1032" s="17"/>
      <c r="H1032" s="15"/>
    </row>
    <row r="1033" spans="1:8" ht="17">
      <c r="A1033" s="6" t="s">
        <v>2041</v>
      </c>
      <c r="B1033" s="7" t="s">
        <v>2042</v>
      </c>
      <c r="C1033" s="8">
        <v>235.5</v>
      </c>
      <c r="D1033" s="17">
        <v>229</v>
      </c>
      <c r="E1033" s="16">
        <f t="shared" si="32"/>
        <v>-2.7600849256900206E-2</v>
      </c>
      <c r="F1033" s="8"/>
      <c r="G1033" s="17"/>
      <c r="H1033" s="15"/>
    </row>
    <row r="1034" spans="1:8" ht="17">
      <c r="A1034" s="6" t="s">
        <v>2043</v>
      </c>
      <c r="B1034" s="7" t="s">
        <v>2044</v>
      </c>
      <c r="C1034" s="8">
        <v>346</v>
      </c>
      <c r="D1034" s="17">
        <v>357</v>
      </c>
      <c r="E1034" s="16">
        <f t="shared" si="32"/>
        <v>3.1791907514450823E-2</v>
      </c>
      <c r="F1034" s="8"/>
      <c r="G1034" s="17"/>
      <c r="H1034" s="15"/>
    </row>
    <row r="1035" spans="1:8" ht="17">
      <c r="A1035" s="6" t="s">
        <v>2045</v>
      </c>
      <c r="B1035" s="7" t="s">
        <v>2046</v>
      </c>
      <c r="C1035" s="8">
        <v>737</v>
      </c>
      <c r="D1035" s="17">
        <v>787</v>
      </c>
      <c r="E1035" s="16">
        <f t="shared" si="32"/>
        <v>6.7842605156037905E-2</v>
      </c>
      <c r="F1035" s="8"/>
      <c r="G1035" s="17"/>
      <c r="H1035" s="15"/>
    </row>
    <row r="1036" spans="1:8" ht="17">
      <c r="A1036" s="6" t="s">
        <v>2047</v>
      </c>
      <c r="B1036" s="7" t="s">
        <v>2048</v>
      </c>
      <c r="C1036" s="8">
        <v>283.5</v>
      </c>
      <c r="D1036" s="17">
        <v>260</v>
      </c>
      <c r="E1036" s="16">
        <f t="shared" si="32"/>
        <v>-8.289241622574961E-2</v>
      </c>
      <c r="F1036" s="8"/>
      <c r="G1036" s="17"/>
      <c r="H1036" s="15"/>
    </row>
    <row r="1037" spans="1:8" ht="17">
      <c r="A1037" s="6" t="s">
        <v>2049</v>
      </c>
      <c r="B1037" s="7" t="s">
        <v>2050</v>
      </c>
      <c r="C1037" s="8">
        <v>973</v>
      </c>
      <c r="D1037" s="17">
        <v>949</v>
      </c>
      <c r="E1037" s="16">
        <f t="shared" si="32"/>
        <v>-2.4665981500513912E-2</v>
      </c>
      <c r="F1037" s="8"/>
      <c r="G1037" s="17"/>
      <c r="H1037" s="15"/>
    </row>
    <row r="1038" spans="1:8" ht="17">
      <c r="A1038" s="6" t="s">
        <v>2051</v>
      </c>
      <c r="B1038" s="7" t="s">
        <v>2052</v>
      </c>
      <c r="C1038" s="8">
        <v>2666</v>
      </c>
      <c r="D1038" s="17">
        <v>2599</v>
      </c>
      <c r="E1038" s="16">
        <f t="shared" si="32"/>
        <v>-2.5131282820705203E-2</v>
      </c>
      <c r="F1038" s="8"/>
      <c r="G1038" s="17"/>
      <c r="H1038" s="15"/>
    </row>
    <row r="1039" spans="1:8" ht="17">
      <c r="A1039" s="6" t="s">
        <v>2053</v>
      </c>
      <c r="B1039" s="7" t="s">
        <v>2054</v>
      </c>
      <c r="C1039" s="8">
        <v>512</v>
      </c>
      <c r="D1039" s="17">
        <v>497</v>
      </c>
      <c r="E1039" s="16">
        <f t="shared" si="32"/>
        <v>-2.9296875E-2</v>
      </c>
      <c r="F1039" s="8"/>
      <c r="G1039" s="17"/>
      <c r="H1039" s="15"/>
    </row>
    <row r="1040" spans="1:8" ht="17">
      <c r="A1040" s="6" t="s">
        <v>2055</v>
      </c>
      <c r="B1040" s="7" t="s">
        <v>2056</v>
      </c>
      <c r="C1040" s="8">
        <v>311.5</v>
      </c>
      <c r="D1040" s="17">
        <v>297</v>
      </c>
      <c r="E1040" s="16">
        <f t="shared" si="32"/>
        <v>-4.6548956661316199E-2</v>
      </c>
      <c r="F1040" s="8"/>
      <c r="G1040" s="17"/>
      <c r="H1040" s="15"/>
    </row>
    <row r="1041" spans="1:8" ht="17">
      <c r="A1041" s="6" t="s">
        <v>2057</v>
      </c>
      <c r="B1041" s="7" t="s">
        <v>2058</v>
      </c>
      <c r="C1041" s="8">
        <v>684</v>
      </c>
      <c r="D1041" s="17">
        <v>680</v>
      </c>
      <c r="E1041" s="16">
        <f t="shared" si="32"/>
        <v>-5.8479532163743242E-3</v>
      </c>
      <c r="F1041" s="8"/>
      <c r="G1041" s="17"/>
      <c r="H1041" s="15"/>
    </row>
    <row r="1042" spans="1:8" ht="17">
      <c r="A1042" s="6" t="s">
        <v>2059</v>
      </c>
      <c r="B1042" s="7" t="s">
        <v>2060</v>
      </c>
      <c r="C1042" s="8">
        <v>7151.5</v>
      </c>
      <c r="D1042" s="17">
        <v>6964</v>
      </c>
      <c r="E1042" s="16">
        <f t="shared" si="32"/>
        <v>-2.6218275886177755E-2</v>
      </c>
      <c r="F1042" s="8"/>
      <c r="G1042" s="17"/>
      <c r="H1042" s="15"/>
    </row>
    <row r="1043" spans="1:8" ht="17">
      <c r="A1043" s="6" t="s">
        <v>2061</v>
      </c>
      <c r="B1043" s="7" t="s">
        <v>2062</v>
      </c>
      <c r="C1043" s="8">
        <v>29223.5</v>
      </c>
      <c r="D1043" s="17">
        <v>28049</v>
      </c>
      <c r="E1043" s="16">
        <f t="shared" si="32"/>
        <v>-4.0190257840436616E-2</v>
      </c>
      <c r="F1043" s="8"/>
      <c r="G1043" s="17"/>
      <c r="H1043" s="15"/>
    </row>
    <row r="1044" spans="1:8" ht="17">
      <c r="A1044" s="6" t="s">
        <v>2063</v>
      </c>
      <c r="B1044" s="7" t="s">
        <v>2064</v>
      </c>
      <c r="C1044" s="8">
        <v>932</v>
      </c>
      <c r="D1044" s="17">
        <v>885</v>
      </c>
      <c r="E1044" s="16">
        <f t="shared" si="32"/>
        <v>-5.0429184549356187E-2</v>
      </c>
      <c r="F1044" s="8"/>
      <c r="G1044" s="17"/>
      <c r="H1044" s="15"/>
    </row>
    <row r="1045" spans="1:8" ht="17">
      <c r="A1045" s="6" t="s">
        <v>2065</v>
      </c>
      <c r="B1045" s="7" t="s">
        <v>2066</v>
      </c>
      <c r="C1045" s="8">
        <v>311</v>
      </c>
      <c r="D1045" s="17">
        <v>279</v>
      </c>
      <c r="E1045" s="16">
        <f t="shared" si="32"/>
        <v>-0.10289389067524113</v>
      </c>
      <c r="F1045" s="8"/>
      <c r="G1045" s="17"/>
      <c r="H1045" s="15"/>
    </row>
    <row r="1046" spans="1:8" ht="17">
      <c r="A1046" s="6" t="s">
        <v>2067</v>
      </c>
      <c r="B1046" s="7" t="s">
        <v>2068</v>
      </c>
      <c r="C1046" s="8">
        <v>6940</v>
      </c>
      <c r="D1046" s="17">
        <v>6893</v>
      </c>
      <c r="E1046" s="16">
        <f t="shared" si="32"/>
        <v>-6.7723342939480791E-3</v>
      </c>
      <c r="F1046" s="8"/>
      <c r="G1046" s="17"/>
      <c r="H1046" s="15"/>
    </row>
    <row r="1047" spans="1:8" ht="17">
      <c r="A1047" s="6" t="s">
        <v>2069</v>
      </c>
      <c r="B1047" s="7" t="s">
        <v>2070</v>
      </c>
      <c r="C1047" s="8">
        <v>1764</v>
      </c>
      <c r="D1047" s="17">
        <v>1513</v>
      </c>
      <c r="E1047" s="16">
        <f t="shared" si="32"/>
        <v>-0.14229024943310653</v>
      </c>
      <c r="F1047" s="8"/>
      <c r="G1047" s="17"/>
      <c r="H1047" s="15"/>
    </row>
    <row r="1048" spans="1:8" ht="17">
      <c r="A1048" s="6" t="s">
        <v>2071</v>
      </c>
      <c r="B1048" s="7" t="s">
        <v>2072</v>
      </c>
      <c r="C1048" s="8">
        <v>311</v>
      </c>
      <c r="D1048" s="17">
        <v>300</v>
      </c>
      <c r="E1048" s="16">
        <f t="shared" si="32"/>
        <v>-3.5369774919614128E-2</v>
      </c>
      <c r="F1048" s="8"/>
      <c r="G1048" s="17"/>
      <c r="H1048" s="15"/>
    </row>
    <row r="1049" spans="1:8" ht="17">
      <c r="A1049" s="6" t="s">
        <v>2073</v>
      </c>
      <c r="B1049" s="7" t="s">
        <v>2074</v>
      </c>
      <c r="C1049" s="8">
        <v>5091.5</v>
      </c>
      <c r="D1049" s="17">
        <v>4887</v>
      </c>
      <c r="E1049" s="16">
        <f t="shared" si="32"/>
        <v>-4.016498085043696E-2</v>
      </c>
      <c r="F1049" s="8"/>
      <c r="G1049" s="17"/>
      <c r="H1049" s="15"/>
    </row>
    <row r="1050" spans="1:8" ht="17">
      <c r="A1050" s="6" t="s">
        <v>2075</v>
      </c>
      <c r="B1050" s="7" t="s">
        <v>2076</v>
      </c>
      <c r="C1050" s="8">
        <v>1436</v>
      </c>
      <c r="D1050" s="17">
        <v>1361</v>
      </c>
      <c r="E1050" s="16">
        <f t="shared" si="32"/>
        <v>-5.2228412256267398E-2</v>
      </c>
      <c r="F1050" s="8"/>
      <c r="G1050" s="17"/>
      <c r="H1050" s="15"/>
    </row>
    <row r="1051" spans="1:8" ht="17">
      <c r="A1051" s="6" t="s">
        <v>2077</v>
      </c>
      <c r="B1051" s="7" t="s">
        <v>2078</v>
      </c>
      <c r="C1051" s="8">
        <v>720.5</v>
      </c>
      <c r="D1051" s="17">
        <v>662</v>
      </c>
      <c r="E1051" s="16">
        <f t="shared" si="32"/>
        <v>-8.1193615544760567E-2</v>
      </c>
      <c r="F1051" s="8"/>
      <c r="G1051" s="17"/>
      <c r="H1051" s="15"/>
    </row>
    <row r="1052" spans="1:8" ht="17">
      <c r="A1052" s="6" t="s">
        <v>2079</v>
      </c>
      <c r="B1052" s="7" t="s">
        <v>2080</v>
      </c>
      <c r="C1052" s="8">
        <v>561</v>
      </c>
      <c r="D1052" s="17">
        <v>525</v>
      </c>
      <c r="E1052" s="16">
        <f t="shared" si="32"/>
        <v>-6.4171122994652441E-2</v>
      </c>
      <c r="F1052" s="8"/>
      <c r="G1052" s="17"/>
      <c r="H1052" s="15"/>
    </row>
    <row r="1053" spans="1:8" ht="17">
      <c r="A1053" s="6" t="s">
        <v>2081</v>
      </c>
      <c r="B1053" s="7" t="s">
        <v>2082</v>
      </c>
      <c r="C1053" s="8">
        <v>3003</v>
      </c>
      <c r="D1053" s="17">
        <v>2868</v>
      </c>
      <c r="E1053" s="16">
        <f t="shared" si="32"/>
        <v>-4.4955044955044987E-2</v>
      </c>
      <c r="F1053" s="8"/>
      <c r="G1053" s="17"/>
      <c r="H1053" s="15"/>
    </row>
    <row r="1054" spans="1:8" ht="17">
      <c r="A1054" s="6" t="s">
        <v>2083</v>
      </c>
      <c r="B1054" s="7" t="s">
        <v>2084</v>
      </c>
      <c r="C1054" s="8">
        <v>325</v>
      </c>
      <c r="D1054" s="17">
        <v>245</v>
      </c>
      <c r="E1054" s="16">
        <f t="shared" si="32"/>
        <v>-0.24615384615384617</v>
      </c>
      <c r="F1054" s="8"/>
      <c r="G1054" s="17"/>
      <c r="H1054" s="15"/>
    </row>
    <row r="1055" spans="1:8" ht="17">
      <c r="A1055" s="6" t="s">
        <v>2085</v>
      </c>
      <c r="B1055" s="7" t="s">
        <v>2086</v>
      </c>
      <c r="C1055" s="8">
        <v>3625</v>
      </c>
      <c r="D1055" s="17">
        <v>3563</v>
      </c>
      <c r="E1055" s="16">
        <f t="shared" si="32"/>
        <v>-1.7103448275862076E-2</v>
      </c>
      <c r="F1055" s="8"/>
      <c r="G1055" s="17"/>
      <c r="H1055" s="15"/>
    </row>
    <row r="1056" spans="1:8" ht="17">
      <c r="A1056" s="6" t="s">
        <v>2087</v>
      </c>
      <c r="B1056" s="7" t="s">
        <v>2088</v>
      </c>
      <c r="C1056" s="8">
        <v>888</v>
      </c>
      <c r="D1056" s="17">
        <v>905</v>
      </c>
      <c r="E1056" s="16">
        <f t="shared" si="32"/>
        <v>1.9144144144144226E-2</v>
      </c>
      <c r="F1056" s="8"/>
      <c r="G1056" s="17"/>
      <c r="H1056" s="15"/>
    </row>
    <row r="1057" spans="1:8" ht="17">
      <c r="A1057" s="6" t="s">
        <v>2089</v>
      </c>
      <c r="B1057" s="7" t="s">
        <v>2090</v>
      </c>
      <c r="C1057" s="8">
        <v>6144.5</v>
      </c>
      <c r="D1057" s="17">
        <v>6024</v>
      </c>
      <c r="E1057" s="16">
        <f t="shared" si="32"/>
        <v>-1.9611034258279814E-2</v>
      </c>
      <c r="F1057" s="8"/>
      <c r="G1057" s="17"/>
      <c r="H1057" s="15"/>
    </row>
    <row r="1058" spans="1:8" ht="17">
      <c r="A1058" s="6" t="s">
        <v>2091</v>
      </c>
      <c r="B1058" s="7" t="s">
        <v>2092</v>
      </c>
      <c r="C1058" s="8">
        <v>807.5</v>
      </c>
      <c r="D1058" s="17">
        <v>804</v>
      </c>
      <c r="E1058" s="16">
        <f t="shared" si="32"/>
        <v>-4.3343653250773606E-3</v>
      </c>
      <c r="F1058" s="8"/>
      <c r="G1058" s="17"/>
      <c r="H1058" s="15"/>
    </row>
    <row r="1059" spans="1:8" ht="17">
      <c r="A1059" s="6" t="s">
        <v>2093</v>
      </c>
      <c r="B1059" s="7" t="s">
        <v>2094</v>
      </c>
      <c r="C1059" s="8">
        <v>619</v>
      </c>
      <c r="D1059" s="17">
        <v>547</v>
      </c>
      <c r="E1059" s="16">
        <f t="shared" si="32"/>
        <v>-0.11631663974151862</v>
      </c>
      <c r="F1059" s="8"/>
      <c r="G1059" s="17"/>
      <c r="H1059" s="15"/>
    </row>
    <row r="1060" spans="1:8" ht="17">
      <c r="A1060" s="6" t="s">
        <v>2095</v>
      </c>
      <c r="B1060" s="7" t="s">
        <v>2096</v>
      </c>
      <c r="C1060" s="8">
        <v>944</v>
      </c>
      <c r="D1060" s="17">
        <v>830</v>
      </c>
      <c r="E1060" s="16">
        <f t="shared" si="32"/>
        <v>-0.12076271186440679</v>
      </c>
      <c r="F1060" s="8"/>
      <c r="G1060" s="17"/>
      <c r="H1060" s="15"/>
    </row>
    <row r="1061" spans="1:8" ht="17">
      <c r="A1061" s="6" t="s">
        <v>2097</v>
      </c>
      <c r="B1061" s="7" t="s">
        <v>2098</v>
      </c>
      <c r="C1061" s="8">
        <v>356</v>
      </c>
      <c r="D1061" s="17">
        <v>342</v>
      </c>
      <c r="E1061" s="16">
        <f t="shared" si="32"/>
        <v>-3.9325842696629199E-2</v>
      </c>
      <c r="F1061" s="8"/>
      <c r="G1061" s="17"/>
      <c r="H1061" s="15"/>
    </row>
    <row r="1062" spans="1:8" ht="17">
      <c r="A1062" s="6" t="s">
        <v>2099</v>
      </c>
      <c r="B1062" s="7" t="s">
        <v>2100</v>
      </c>
      <c r="C1062" s="8">
        <v>381</v>
      </c>
      <c r="D1062" s="17">
        <v>325</v>
      </c>
      <c r="E1062" s="16">
        <f t="shared" si="32"/>
        <v>-0.14698162729658792</v>
      </c>
      <c r="F1062" s="8"/>
      <c r="G1062" s="17"/>
      <c r="H1062" s="15"/>
    </row>
    <row r="1063" spans="1:8" ht="17">
      <c r="A1063" s="6" t="s">
        <v>2101</v>
      </c>
      <c r="B1063" s="7" t="s">
        <v>2102</v>
      </c>
      <c r="C1063" s="8">
        <v>703</v>
      </c>
      <c r="D1063" s="17">
        <v>680</v>
      </c>
      <c r="E1063" s="16">
        <f t="shared" si="32"/>
        <v>-3.2716927453769529E-2</v>
      </c>
      <c r="F1063" s="8"/>
      <c r="G1063" s="17"/>
      <c r="H1063" s="15"/>
    </row>
    <row r="1064" spans="1:8" ht="17">
      <c r="A1064" s="6" t="s">
        <v>2103</v>
      </c>
      <c r="B1064" s="7" t="s">
        <v>2104</v>
      </c>
      <c r="C1064" s="8">
        <v>1554</v>
      </c>
      <c r="D1064" s="17">
        <v>1766</v>
      </c>
      <c r="E1064" s="16">
        <f t="shared" si="32"/>
        <v>0.13642213642213652</v>
      </c>
      <c r="F1064" s="8">
        <v>769</v>
      </c>
      <c r="G1064" s="17">
        <v>982</v>
      </c>
      <c r="H1064" s="15">
        <f t="shared" ref="H1064" si="33">G1064/F1064-100%</f>
        <v>0.27698309492847861</v>
      </c>
    </row>
    <row r="1065" spans="1:8" ht="17">
      <c r="A1065" s="6" t="s">
        <v>2105</v>
      </c>
      <c r="B1065" s="7" t="s">
        <v>2106</v>
      </c>
      <c r="C1065" s="8">
        <v>769</v>
      </c>
      <c r="D1065" s="17">
        <v>773</v>
      </c>
      <c r="E1065" s="16">
        <f t="shared" si="32"/>
        <v>5.2015604681403538E-3</v>
      </c>
      <c r="F1065" s="8"/>
      <c r="G1065" s="17"/>
      <c r="H1065" s="15"/>
    </row>
    <row r="1066" spans="1:8" ht="17">
      <c r="A1066" s="6" t="s">
        <v>2107</v>
      </c>
      <c r="B1066" s="7" t="s">
        <v>2108</v>
      </c>
      <c r="C1066" s="8">
        <v>914</v>
      </c>
      <c r="D1066" s="17">
        <v>871</v>
      </c>
      <c r="E1066" s="16">
        <f t="shared" si="32"/>
        <v>-4.7045951859956192E-2</v>
      </c>
      <c r="F1066" s="8"/>
      <c r="G1066" s="17"/>
      <c r="H1066" s="15"/>
    </row>
    <row r="1067" spans="1:8" ht="17">
      <c r="A1067" s="6" t="s">
        <v>2109</v>
      </c>
      <c r="B1067" s="7" t="s">
        <v>2110</v>
      </c>
      <c r="C1067" s="8">
        <v>791</v>
      </c>
      <c r="D1067" s="17">
        <v>776</v>
      </c>
      <c r="E1067" s="16">
        <f t="shared" si="32"/>
        <v>-1.896333754740831E-2</v>
      </c>
      <c r="F1067" s="8"/>
      <c r="G1067" s="17"/>
      <c r="H1067" s="15"/>
    </row>
    <row r="1068" spans="1:8" ht="17">
      <c r="A1068" s="6" t="s">
        <v>2111</v>
      </c>
      <c r="B1068" s="7" t="s">
        <v>2112</v>
      </c>
      <c r="C1068" s="8">
        <v>1017</v>
      </c>
      <c r="D1068" s="17">
        <v>558</v>
      </c>
      <c r="E1068" s="16">
        <f t="shared" si="32"/>
        <v>-0.45132743362831862</v>
      </c>
      <c r="F1068" s="8"/>
      <c r="G1068" s="17"/>
      <c r="H1068" s="15"/>
    </row>
    <row r="1069" spans="1:8" ht="17">
      <c r="A1069" s="6" t="s">
        <v>2113</v>
      </c>
      <c r="B1069" s="7" t="s">
        <v>2114</v>
      </c>
      <c r="C1069" s="8">
        <v>1364</v>
      </c>
      <c r="D1069" s="17">
        <v>1277</v>
      </c>
      <c r="E1069" s="16">
        <f t="shared" si="32"/>
        <v>-6.3782991202346095E-2</v>
      </c>
      <c r="F1069" s="8"/>
      <c r="G1069" s="17"/>
      <c r="H1069" s="15"/>
    </row>
    <row r="1070" spans="1:8" ht="17">
      <c r="A1070" s="6" t="s">
        <v>2115</v>
      </c>
      <c r="B1070" s="7" t="s">
        <v>2116</v>
      </c>
      <c r="C1070" s="8">
        <v>492</v>
      </c>
      <c r="D1070" s="17">
        <v>451</v>
      </c>
      <c r="E1070" s="16">
        <f t="shared" si="32"/>
        <v>-8.333333333333337E-2</v>
      </c>
      <c r="F1070" s="8"/>
      <c r="G1070" s="17"/>
      <c r="H1070" s="15"/>
    </row>
    <row r="1071" spans="1:8" ht="17">
      <c r="A1071" s="6" t="s">
        <v>2117</v>
      </c>
      <c r="B1071" s="7" t="s">
        <v>2118</v>
      </c>
      <c r="C1071" s="8">
        <v>611</v>
      </c>
      <c r="D1071" s="17">
        <v>493</v>
      </c>
      <c r="E1071" s="16">
        <f t="shared" si="32"/>
        <v>-0.19312602291325698</v>
      </c>
      <c r="F1071" s="8"/>
      <c r="G1071" s="17"/>
      <c r="H1071" s="15"/>
    </row>
    <row r="1072" spans="1:8" ht="17">
      <c r="A1072" s="6" t="s">
        <v>2119</v>
      </c>
      <c r="B1072" s="7" t="s">
        <v>2120</v>
      </c>
      <c r="C1072" s="8">
        <v>2481</v>
      </c>
      <c r="D1072" s="17">
        <v>2380</v>
      </c>
      <c r="E1072" s="16">
        <f t="shared" si="32"/>
        <v>-4.0709391374445736E-2</v>
      </c>
      <c r="F1072" s="8"/>
      <c r="G1072" s="17"/>
      <c r="H1072" s="15"/>
    </row>
    <row r="1073" spans="1:8" ht="17">
      <c r="A1073" s="6" t="s">
        <v>2121</v>
      </c>
      <c r="B1073" s="7" t="s">
        <v>2122</v>
      </c>
      <c r="C1073" s="8">
        <v>297</v>
      </c>
      <c r="D1073" s="17">
        <v>279</v>
      </c>
      <c r="E1073" s="16">
        <f t="shared" si="32"/>
        <v>-6.0606060606060552E-2</v>
      </c>
      <c r="F1073" s="8"/>
      <c r="G1073" s="17"/>
      <c r="H1073" s="15"/>
    </row>
    <row r="1074" spans="1:8" ht="17">
      <c r="A1074" s="6" t="s">
        <v>2123</v>
      </c>
      <c r="B1074" s="7" t="s">
        <v>2124</v>
      </c>
      <c r="C1074" s="8">
        <v>307</v>
      </c>
      <c r="D1074" s="17">
        <v>286</v>
      </c>
      <c r="E1074" s="16">
        <f t="shared" si="32"/>
        <v>-6.8403908794788304E-2</v>
      </c>
      <c r="F1074" s="8"/>
      <c r="G1074" s="17"/>
      <c r="H1074" s="15"/>
    </row>
    <row r="1075" spans="1:8" ht="17">
      <c r="A1075" s="6" t="s">
        <v>2125</v>
      </c>
      <c r="B1075" s="7" t="s">
        <v>2126</v>
      </c>
      <c r="C1075" s="8">
        <v>573</v>
      </c>
      <c r="D1075" s="17">
        <v>533</v>
      </c>
      <c r="E1075" s="16">
        <f t="shared" si="32"/>
        <v>-6.9808027923211169E-2</v>
      </c>
      <c r="F1075" s="8"/>
      <c r="G1075" s="17"/>
      <c r="H1075" s="15"/>
    </row>
    <row r="1076" spans="1:8" ht="17">
      <c r="A1076" s="6" t="s">
        <v>2127</v>
      </c>
      <c r="B1076" s="7" t="s">
        <v>2128</v>
      </c>
      <c r="C1076" s="8">
        <v>409</v>
      </c>
      <c r="D1076" s="17">
        <v>355</v>
      </c>
      <c r="E1076" s="16">
        <f t="shared" si="32"/>
        <v>-0.13202933985330079</v>
      </c>
      <c r="F1076" s="8"/>
      <c r="G1076" s="17"/>
      <c r="H1076" s="15"/>
    </row>
    <row r="1077" spans="1:8" ht="17">
      <c r="A1077" s="6" t="s">
        <v>2129</v>
      </c>
      <c r="B1077" s="7" t="s">
        <v>2130</v>
      </c>
      <c r="C1077" s="8">
        <v>665</v>
      </c>
      <c r="D1077" s="17">
        <v>650</v>
      </c>
      <c r="E1077" s="16">
        <f t="shared" si="32"/>
        <v>-2.2556390977443663E-2</v>
      </c>
      <c r="F1077" s="8"/>
      <c r="G1077" s="17"/>
      <c r="H1077" s="15"/>
    </row>
    <row r="1078" spans="1:8" ht="17">
      <c r="A1078" s="6" t="s">
        <v>2131</v>
      </c>
      <c r="B1078" s="7" t="s">
        <v>2132</v>
      </c>
      <c r="C1078" s="8">
        <v>1546</v>
      </c>
      <c r="D1078" s="17">
        <v>1456</v>
      </c>
      <c r="E1078" s="16">
        <f t="shared" si="32"/>
        <v>-5.8214747736093142E-2</v>
      </c>
      <c r="F1078" s="8"/>
      <c r="G1078" s="17"/>
      <c r="H1078" s="15"/>
    </row>
    <row r="1079" spans="1:8" ht="17">
      <c r="A1079" s="6" t="s">
        <v>2133</v>
      </c>
      <c r="B1079" s="7" t="s">
        <v>2134</v>
      </c>
      <c r="C1079" s="8">
        <v>1545</v>
      </c>
      <c r="D1079" s="17">
        <v>1457</v>
      </c>
      <c r="E1079" s="16">
        <f t="shared" si="32"/>
        <v>-5.6957928802588986E-2</v>
      </c>
      <c r="F1079" s="8"/>
      <c r="G1079" s="17"/>
      <c r="H1079" s="15"/>
    </row>
    <row r="1080" spans="1:8" ht="17">
      <c r="A1080" s="6" t="s">
        <v>2135</v>
      </c>
      <c r="B1080" s="7" t="s">
        <v>2136</v>
      </c>
      <c r="C1080" s="8">
        <v>671</v>
      </c>
      <c r="D1080" s="17">
        <v>690</v>
      </c>
      <c r="E1080" s="16">
        <f t="shared" si="32"/>
        <v>2.8315946348733245E-2</v>
      </c>
      <c r="F1080" s="8"/>
      <c r="G1080" s="17"/>
      <c r="H1080" s="15"/>
    </row>
    <row r="1081" spans="1:8" ht="17">
      <c r="A1081" s="6" t="s">
        <v>2137</v>
      </c>
      <c r="B1081" s="7" t="s">
        <v>2138</v>
      </c>
      <c r="C1081" s="8">
        <v>1654.5</v>
      </c>
      <c r="D1081" s="17">
        <v>1631</v>
      </c>
      <c r="E1081" s="16">
        <f t="shared" si="32"/>
        <v>-1.4203686914475711E-2</v>
      </c>
      <c r="F1081" s="8"/>
      <c r="G1081" s="17"/>
      <c r="H1081" s="15"/>
    </row>
    <row r="1082" spans="1:8" ht="17">
      <c r="A1082" s="6" t="s">
        <v>2139</v>
      </c>
      <c r="B1082" s="7" t="s">
        <v>2140</v>
      </c>
      <c r="C1082" s="8">
        <v>2708</v>
      </c>
      <c r="D1082" s="17">
        <v>2712</v>
      </c>
      <c r="E1082" s="16">
        <f t="shared" si="32"/>
        <v>1.477104874446189E-3</v>
      </c>
      <c r="F1082" s="8"/>
      <c r="G1082" s="17"/>
      <c r="H1082" s="15"/>
    </row>
    <row r="1083" spans="1:8" ht="17">
      <c r="A1083" s="6" t="s">
        <v>2141</v>
      </c>
      <c r="B1083" s="7" t="s">
        <v>2142</v>
      </c>
      <c r="C1083" s="8">
        <v>866.5</v>
      </c>
      <c r="D1083" s="17">
        <v>827</v>
      </c>
      <c r="E1083" s="16">
        <f t="shared" si="32"/>
        <v>-4.5585689555683762E-2</v>
      </c>
      <c r="F1083" s="8"/>
      <c r="G1083" s="17"/>
      <c r="H1083" s="15"/>
    </row>
    <row r="1084" spans="1:8" ht="17">
      <c r="A1084" s="6" t="s">
        <v>2143</v>
      </c>
      <c r="B1084" s="7" t="s">
        <v>2144</v>
      </c>
      <c r="C1084" s="8">
        <v>1331</v>
      </c>
      <c r="D1084" s="17">
        <v>1270</v>
      </c>
      <c r="E1084" s="16">
        <f t="shared" si="32"/>
        <v>-4.5830202854996283E-2</v>
      </c>
      <c r="F1084" s="8"/>
      <c r="G1084" s="17"/>
      <c r="H1084" s="15"/>
    </row>
    <row r="1085" spans="1:8" ht="17">
      <c r="A1085" s="6" t="s">
        <v>2145</v>
      </c>
      <c r="B1085" s="7" t="s">
        <v>2146</v>
      </c>
      <c r="C1085" s="8">
        <v>670</v>
      </c>
      <c r="D1085" s="17">
        <v>659</v>
      </c>
      <c r="E1085" s="16">
        <f t="shared" si="32"/>
        <v>-1.6417910447761197E-2</v>
      </c>
      <c r="F1085" s="8"/>
      <c r="G1085" s="17"/>
      <c r="H1085" s="15"/>
    </row>
    <row r="1086" spans="1:8" ht="17">
      <c r="A1086" s="6" t="s">
        <v>2147</v>
      </c>
      <c r="B1086" s="7" t="s">
        <v>2148</v>
      </c>
      <c r="C1086" s="8">
        <v>2659</v>
      </c>
      <c r="D1086" s="17">
        <v>2494</v>
      </c>
      <c r="E1086" s="16">
        <f t="shared" si="32"/>
        <v>-6.2053403535163643E-2</v>
      </c>
      <c r="F1086" s="8"/>
      <c r="G1086" s="17"/>
      <c r="H1086" s="15"/>
    </row>
    <row r="1087" spans="1:8" ht="17">
      <c r="A1087" s="6" t="s">
        <v>2149</v>
      </c>
      <c r="B1087" s="7" t="s">
        <v>2150</v>
      </c>
      <c r="C1087" s="8">
        <v>2756</v>
      </c>
      <c r="D1087" s="17">
        <v>2529</v>
      </c>
      <c r="E1087" s="16">
        <f t="shared" si="32"/>
        <v>-8.2365747460087069E-2</v>
      </c>
      <c r="F1087" s="8"/>
      <c r="G1087" s="17"/>
      <c r="H1087" s="15"/>
    </row>
    <row r="1088" spans="1:8" ht="17">
      <c r="A1088" s="6" t="s">
        <v>2151</v>
      </c>
      <c r="B1088" s="7" t="s">
        <v>2152</v>
      </c>
      <c r="C1088" s="8">
        <v>2574</v>
      </c>
      <c r="D1088" s="17">
        <v>2515</v>
      </c>
      <c r="E1088" s="16">
        <f t="shared" si="32"/>
        <v>-2.2921522921522941E-2</v>
      </c>
      <c r="F1088" s="8"/>
      <c r="G1088" s="17"/>
      <c r="H1088" s="15"/>
    </row>
    <row r="1089" spans="1:8" ht="17">
      <c r="A1089" s="6" t="s">
        <v>2153</v>
      </c>
      <c r="B1089" s="7" t="s">
        <v>2154</v>
      </c>
      <c r="C1089" s="8">
        <v>1820</v>
      </c>
      <c r="D1089" s="17">
        <v>1744</v>
      </c>
      <c r="E1089" s="16">
        <f t="shared" si="32"/>
        <v>-4.1758241758241721E-2</v>
      </c>
      <c r="F1089" s="8"/>
      <c r="G1089" s="17"/>
      <c r="H1089" s="15"/>
    </row>
    <row r="1090" spans="1:8" ht="17">
      <c r="A1090" s="6" t="s">
        <v>2155</v>
      </c>
      <c r="B1090" s="7" t="s">
        <v>2156</v>
      </c>
      <c r="C1090" s="8">
        <v>721</v>
      </c>
      <c r="D1090" s="17">
        <v>642</v>
      </c>
      <c r="E1090" s="16">
        <f t="shared" si="32"/>
        <v>-0.10957004160887651</v>
      </c>
      <c r="F1090" s="8"/>
      <c r="G1090" s="17"/>
      <c r="H1090" s="15"/>
    </row>
    <row r="1091" spans="1:8" ht="17">
      <c r="A1091" s="6" t="s">
        <v>2157</v>
      </c>
      <c r="B1091" s="7" t="s">
        <v>2158</v>
      </c>
      <c r="C1091" s="8">
        <v>1119</v>
      </c>
      <c r="D1091" s="17">
        <v>1085</v>
      </c>
      <c r="E1091" s="16">
        <f t="shared" si="32"/>
        <v>-3.0384271671134888E-2</v>
      </c>
      <c r="F1091" s="8"/>
      <c r="G1091" s="17"/>
      <c r="H1091" s="15"/>
    </row>
    <row r="1092" spans="1:8" ht="17">
      <c r="A1092" s="6" t="s">
        <v>2159</v>
      </c>
      <c r="B1092" s="7" t="s">
        <v>2160</v>
      </c>
      <c r="C1092" s="8">
        <v>274</v>
      </c>
      <c r="D1092" s="17">
        <v>264</v>
      </c>
      <c r="E1092" s="16">
        <f t="shared" si="32"/>
        <v>-3.6496350364963459E-2</v>
      </c>
      <c r="F1092" s="8"/>
      <c r="G1092" s="17"/>
      <c r="H1092" s="15"/>
    </row>
    <row r="1093" spans="1:8" ht="17">
      <c r="A1093" s="6" t="s">
        <v>2161</v>
      </c>
      <c r="B1093" s="7" t="s">
        <v>2162</v>
      </c>
      <c r="C1093" s="8">
        <v>663</v>
      </c>
      <c r="D1093" s="17">
        <v>621</v>
      </c>
      <c r="E1093" s="16">
        <f t="shared" ref="E1093:E1156" si="34">IFERROR(D1093/C1093-100%,"")</f>
        <v>-6.3348416289592757E-2</v>
      </c>
      <c r="F1093" s="8"/>
      <c r="G1093" s="17"/>
      <c r="H1093" s="15"/>
    </row>
    <row r="1094" spans="1:8" ht="17">
      <c r="A1094" s="6" t="s">
        <v>2163</v>
      </c>
      <c r="B1094" s="7" t="s">
        <v>2164</v>
      </c>
      <c r="C1094" s="8">
        <v>718</v>
      </c>
      <c r="D1094" s="17">
        <v>681</v>
      </c>
      <c r="E1094" s="16">
        <f t="shared" si="34"/>
        <v>-5.1532033426183843E-2</v>
      </c>
      <c r="F1094" s="8"/>
      <c r="G1094" s="17"/>
      <c r="H1094" s="15"/>
    </row>
    <row r="1095" spans="1:8" ht="17">
      <c r="A1095" s="6" t="s">
        <v>2165</v>
      </c>
      <c r="B1095" s="7" t="s">
        <v>2166</v>
      </c>
      <c r="C1095" s="8">
        <v>882</v>
      </c>
      <c r="D1095" s="17">
        <v>839</v>
      </c>
      <c r="E1095" s="16">
        <f t="shared" si="34"/>
        <v>-4.8752834467120199E-2</v>
      </c>
      <c r="F1095" s="8"/>
      <c r="G1095" s="17"/>
      <c r="H1095" s="15"/>
    </row>
    <row r="1096" spans="1:8" ht="17">
      <c r="A1096" s="6" t="s">
        <v>2167</v>
      </c>
      <c r="B1096" s="7" t="s">
        <v>2168</v>
      </c>
      <c r="C1096" s="8">
        <v>564</v>
      </c>
      <c r="D1096" s="17">
        <v>535</v>
      </c>
      <c r="E1096" s="16">
        <f t="shared" si="34"/>
        <v>-5.1418439716312103E-2</v>
      </c>
      <c r="F1096" s="8"/>
      <c r="G1096" s="17"/>
      <c r="H1096" s="15"/>
    </row>
    <row r="1097" spans="1:8" ht="17">
      <c r="A1097" s="6" t="s">
        <v>2169</v>
      </c>
      <c r="B1097" s="7" t="s">
        <v>2170</v>
      </c>
      <c r="C1097" s="8">
        <v>2249</v>
      </c>
      <c r="D1097" s="17">
        <v>2204</v>
      </c>
      <c r="E1097" s="16">
        <f t="shared" si="34"/>
        <v>-2.0008892841262838E-2</v>
      </c>
      <c r="F1097" s="8"/>
      <c r="G1097" s="17"/>
      <c r="H1097" s="15"/>
    </row>
    <row r="1098" spans="1:8" ht="17">
      <c r="A1098" s="6" t="s">
        <v>2171</v>
      </c>
      <c r="B1098" s="7" t="s">
        <v>2172</v>
      </c>
      <c r="C1098" s="8">
        <v>1315</v>
      </c>
      <c r="D1098" s="17">
        <v>1262</v>
      </c>
      <c r="E1098" s="16">
        <f t="shared" si="34"/>
        <v>-4.0304182509505737E-2</v>
      </c>
      <c r="F1098" s="8"/>
      <c r="G1098" s="17"/>
      <c r="H1098" s="15"/>
    </row>
    <row r="1099" spans="1:8" ht="17">
      <c r="A1099" s="6" t="s">
        <v>2173</v>
      </c>
      <c r="B1099" s="7" t="s">
        <v>2174</v>
      </c>
      <c r="C1099" s="8">
        <v>1786</v>
      </c>
      <c r="D1099" s="17">
        <v>1727</v>
      </c>
      <c r="E1099" s="16">
        <f t="shared" si="34"/>
        <v>-3.3034714445688729E-2</v>
      </c>
      <c r="F1099" s="8"/>
      <c r="G1099" s="17"/>
      <c r="H1099" s="15"/>
    </row>
    <row r="1100" spans="1:8" ht="17">
      <c r="A1100" s="6" t="s">
        <v>2175</v>
      </c>
      <c r="B1100" s="7" t="s">
        <v>2176</v>
      </c>
      <c r="C1100" s="8">
        <v>1584</v>
      </c>
      <c r="D1100" s="17">
        <v>1530</v>
      </c>
      <c r="E1100" s="16">
        <f t="shared" si="34"/>
        <v>-3.4090909090909061E-2</v>
      </c>
      <c r="F1100" s="8"/>
      <c r="G1100" s="17"/>
      <c r="H1100" s="15"/>
    </row>
    <row r="1101" spans="1:8" ht="17">
      <c r="A1101" s="6" t="s">
        <v>2177</v>
      </c>
      <c r="B1101" s="7" t="s">
        <v>2178</v>
      </c>
      <c r="C1101" s="8">
        <v>846</v>
      </c>
      <c r="D1101" s="17">
        <v>841</v>
      </c>
      <c r="E1101" s="16">
        <f t="shared" si="34"/>
        <v>-5.9101654846335228E-3</v>
      </c>
      <c r="F1101" s="8"/>
      <c r="G1101" s="17"/>
      <c r="H1101" s="15"/>
    </row>
    <row r="1102" spans="1:8" ht="17">
      <c r="A1102" s="6" t="s">
        <v>2179</v>
      </c>
      <c r="B1102" s="7" t="s">
        <v>2180</v>
      </c>
      <c r="C1102" s="8">
        <v>1432</v>
      </c>
      <c r="D1102" s="17">
        <v>1365</v>
      </c>
      <c r="E1102" s="16">
        <f t="shared" si="34"/>
        <v>-4.6787709497206675E-2</v>
      </c>
      <c r="F1102" s="8"/>
      <c r="G1102" s="17"/>
      <c r="H1102" s="15"/>
    </row>
    <row r="1103" spans="1:8" ht="17">
      <c r="A1103" s="6" t="s">
        <v>2181</v>
      </c>
      <c r="B1103" s="7" t="s">
        <v>2182</v>
      </c>
      <c r="C1103" s="8">
        <v>321</v>
      </c>
      <c r="D1103" s="17">
        <v>316</v>
      </c>
      <c r="E1103" s="16">
        <f t="shared" si="34"/>
        <v>-1.5576323987538943E-2</v>
      </c>
      <c r="F1103" s="8"/>
      <c r="G1103" s="17"/>
      <c r="H1103" s="15"/>
    </row>
    <row r="1104" spans="1:8" ht="17">
      <c r="A1104" s="6" t="s">
        <v>2183</v>
      </c>
      <c r="B1104" s="7" t="s">
        <v>2184</v>
      </c>
      <c r="C1104" s="8">
        <v>1749</v>
      </c>
      <c r="D1104" s="17">
        <v>1613</v>
      </c>
      <c r="E1104" s="16">
        <f t="shared" si="34"/>
        <v>-7.7758719268153254E-2</v>
      </c>
      <c r="F1104" s="8"/>
      <c r="G1104" s="17"/>
      <c r="H1104" s="15"/>
    </row>
    <row r="1105" spans="1:8" ht="17">
      <c r="A1105" s="6" t="s">
        <v>2185</v>
      </c>
      <c r="B1105" s="7" t="s">
        <v>2186</v>
      </c>
      <c r="C1105" s="8">
        <v>2489</v>
      </c>
      <c r="D1105" s="17">
        <v>2152</v>
      </c>
      <c r="E1105" s="16">
        <f t="shared" si="34"/>
        <v>-0.13539574126155085</v>
      </c>
      <c r="F1105" s="8"/>
      <c r="G1105" s="17"/>
      <c r="H1105" s="15"/>
    </row>
    <row r="1106" spans="1:8" ht="17">
      <c r="A1106" s="6" t="s">
        <v>2187</v>
      </c>
      <c r="B1106" s="7" t="s">
        <v>2188</v>
      </c>
      <c r="C1106" s="8">
        <v>30350</v>
      </c>
      <c r="D1106" s="17">
        <v>28888</v>
      </c>
      <c r="E1106" s="16">
        <f t="shared" si="34"/>
        <v>-4.8171334431631019E-2</v>
      </c>
      <c r="F1106" s="8"/>
      <c r="G1106" s="17">
        <v>105</v>
      </c>
      <c r="H1106" s="15"/>
    </row>
    <row r="1107" spans="1:8" ht="17">
      <c r="A1107" s="6" t="s">
        <v>2189</v>
      </c>
      <c r="B1107" s="7" t="s">
        <v>2190</v>
      </c>
      <c r="C1107" s="8">
        <v>607</v>
      </c>
      <c r="D1107" s="17">
        <v>565</v>
      </c>
      <c r="E1107" s="16">
        <f t="shared" si="34"/>
        <v>-6.9192751235584882E-2</v>
      </c>
      <c r="F1107" s="8"/>
      <c r="G1107" s="17"/>
      <c r="H1107" s="15"/>
    </row>
    <row r="1108" spans="1:8" ht="17">
      <c r="A1108" s="6" t="s">
        <v>2191</v>
      </c>
      <c r="B1108" s="7" t="s">
        <v>2192</v>
      </c>
      <c r="C1108" s="8">
        <v>581</v>
      </c>
      <c r="D1108" s="17">
        <v>541</v>
      </c>
      <c r="E1108" s="16">
        <f t="shared" si="34"/>
        <v>-6.8846815834767594E-2</v>
      </c>
      <c r="F1108" s="8"/>
      <c r="G1108" s="17"/>
      <c r="H1108" s="15"/>
    </row>
    <row r="1109" spans="1:8" ht="17">
      <c r="A1109" s="6" t="s">
        <v>2193</v>
      </c>
      <c r="B1109" s="7" t="s">
        <v>2194</v>
      </c>
      <c r="C1109" s="8">
        <v>3617</v>
      </c>
      <c r="D1109" s="17">
        <v>3507</v>
      </c>
      <c r="E1109" s="16">
        <f t="shared" si="34"/>
        <v>-3.0411943599668256E-2</v>
      </c>
      <c r="F1109" s="8"/>
      <c r="G1109" s="17"/>
      <c r="H1109" s="15"/>
    </row>
    <row r="1110" spans="1:8" ht="17">
      <c r="A1110" s="6" t="s">
        <v>2195</v>
      </c>
      <c r="B1110" s="7" t="s">
        <v>2196</v>
      </c>
      <c r="C1110" s="8">
        <v>4129</v>
      </c>
      <c r="D1110" s="17">
        <v>3888</v>
      </c>
      <c r="E1110" s="16">
        <f t="shared" si="34"/>
        <v>-5.8367643497214794E-2</v>
      </c>
      <c r="F1110" s="8"/>
      <c r="G1110" s="17"/>
      <c r="H1110" s="15"/>
    </row>
    <row r="1111" spans="1:8" ht="17">
      <c r="A1111" s="6" t="s">
        <v>2197</v>
      </c>
      <c r="B1111" s="7" t="s">
        <v>2198</v>
      </c>
      <c r="C1111" s="8">
        <v>1888</v>
      </c>
      <c r="D1111" s="17">
        <v>1865</v>
      </c>
      <c r="E1111" s="16">
        <f t="shared" si="34"/>
        <v>-1.2182203389830559E-2</v>
      </c>
      <c r="F1111" s="8"/>
      <c r="G1111" s="17"/>
      <c r="H1111" s="15"/>
    </row>
    <row r="1112" spans="1:8" ht="17">
      <c r="A1112" s="6" t="s">
        <v>2199</v>
      </c>
      <c r="B1112" s="7" t="s">
        <v>2200</v>
      </c>
      <c r="C1112" s="8">
        <v>2509</v>
      </c>
      <c r="D1112" s="17">
        <v>2377</v>
      </c>
      <c r="E1112" s="16">
        <f t="shared" si="34"/>
        <v>-5.2610601833399717E-2</v>
      </c>
      <c r="F1112" s="8"/>
      <c r="G1112" s="17"/>
      <c r="H1112" s="15"/>
    </row>
    <row r="1113" spans="1:8" ht="17">
      <c r="A1113" s="6" t="s">
        <v>2201</v>
      </c>
      <c r="B1113" s="7" t="s">
        <v>2202</v>
      </c>
      <c r="C1113" s="8">
        <v>3467</v>
      </c>
      <c r="D1113" s="17">
        <v>3380</v>
      </c>
      <c r="E1113" s="16">
        <f t="shared" si="34"/>
        <v>-2.5093740986443569E-2</v>
      </c>
      <c r="F1113" s="8"/>
      <c r="G1113" s="17"/>
      <c r="H1113" s="15"/>
    </row>
    <row r="1114" spans="1:8" ht="17">
      <c r="A1114" s="6" t="s">
        <v>2203</v>
      </c>
      <c r="B1114" s="7" t="s">
        <v>2204</v>
      </c>
      <c r="C1114" s="8">
        <v>416</v>
      </c>
      <c r="D1114" s="17">
        <v>411</v>
      </c>
      <c r="E1114" s="16">
        <f t="shared" si="34"/>
        <v>-1.2019230769230727E-2</v>
      </c>
      <c r="F1114" s="8"/>
      <c r="G1114" s="17"/>
      <c r="H1114" s="15"/>
    </row>
    <row r="1115" spans="1:8" ht="17">
      <c r="A1115" s="6" t="s">
        <v>2205</v>
      </c>
      <c r="B1115" s="7" t="s">
        <v>2206</v>
      </c>
      <c r="C1115" s="8">
        <v>2188</v>
      </c>
      <c r="D1115" s="17">
        <v>2072</v>
      </c>
      <c r="E1115" s="16">
        <f t="shared" si="34"/>
        <v>-5.301645338208405E-2</v>
      </c>
      <c r="F1115" s="8"/>
      <c r="G1115" s="17"/>
      <c r="H1115" s="15"/>
    </row>
    <row r="1116" spans="1:8" ht="17">
      <c r="A1116" s="6" t="s">
        <v>2207</v>
      </c>
      <c r="B1116" s="7" t="s">
        <v>2208</v>
      </c>
      <c r="C1116" s="8">
        <v>5347.5</v>
      </c>
      <c r="D1116" s="17">
        <v>5281</v>
      </c>
      <c r="E1116" s="16">
        <f t="shared" si="34"/>
        <v>-1.2435717625058462E-2</v>
      </c>
      <c r="F1116" s="8"/>
      <c r="G1116" s="17"/>
      <c r="H1116" s="15"/>
    </row>
    <row r="1117" spans="1:8" ht="17">
      <c r="A1117" s="6" t="s">
        <v>2209</v>
      </c>
      <c r="B1117" s="7" t="s">
        <v>2210</v>
      </c>
      <c r="C1117" s="8">
        <v>746</v>
      </c>
      <c r="D1117" s="17">
        <v>682</v>
      </c>
      <c r="E1117" s="16">
        <f t="shared" si="34"/>
        <v>-8.5790884718498606E-2</v>
      </c>
      <c r="F1117" s="8"/>
      <c r="G1117" s="17"/>
      <c r="H1117" s="15"/>
    </row>
    <row r="1118" spans="1:8" ht="17">
      <c r="A1118" s="6" t="s">
        <v>2211</v>
      </c>
      <c r="B1118" s="7" t="s">
        <v>2212</v>
      </c>
      <c r="C1118" s="8">
        <v>1518</v>
      </c>
      <c r="D1118" s="17">
        <v>1456</v>
      </c>
      <c r="E1118" s="16">
        <f t="shared" si="34"/>
        <v>-4.0843214756258184E-2</v>
      </c>
      <c r="F1118" s="8"/>
      <c r="G1118" s="17"/>
      <c r="H1118" s="15"/>
    </row>
    <row r="1119" spans="1:8" ht="17">
      <c r="A1119" s="6" t="s">
        <v>2213</v>
      </c>
      <c r="B1119" s="7" t="s">
        <v>2214</v>
      </c>
      <c r="C1119" s="8">
        <v>547</v>
      </c>
      <c r="D1119" s="17">
        <v>566</v>
      </c>
      <c r="E1119" s="16">
        <f t="shared" si="34"/>
        <v>3.4734917733089565E-2</v>
      </c>
      <c r="F1119" s="8"/>
      <c r="G1119" s="17"/>
      <c r="H1119" s="15"/>
    </row>
    <row r="1120" spans="1:8" ht="17">
      <c r="A1120" s="6" t="s">
        <v>2215</v>
      </c>
      <c r="B1120" s="7" t="s">
        <v>2216</v>
      </c>
      <c r="C1120" s="8">
        <v>13744.5</v>
      </c>
      <c r="D1120" s="17">
        <v>9444</v>
      </c>
      <c r="E1120" s="16">
        <f t="shared" si="34"/>
        <v>-0.31288879188038854</v>
      </c>
      <c r="F1120" s="8">
        <v>3673.5</v>
      </c>
      <c r="G1120" s="17">
        <v>5047</v>
      </c>
      <c r="H1120" s="15">
        <f t="shared" ref="H1120" si="35">G1120/F1120-100%</f>
        <v>0.37389410643800192</v>
      </c>
    </row>
    <row r="1121" spans="1:8" ht="17">
      <c r="A1121" s="6" t="s">
        <v>2217</v>
      </c>
      <c r="B1121" s="7" t="s">
        <v>2218</v>
      </c>
      <c r="C1121" s="8">
        <v>542</v>
      </c>
      <c r="D1121" s="17">
        <v>574</v>
      </c>
      <c r="E1121" s="16">
        <f t="shared" si="34"/>
        <v>5.9040590405904148E-2</v>
      </c>
      <c r="F1121" s="8"/>
      <c r="G1121" s="17"/>
      <c r="H1121" s="15"/>
    </row>
    <row r="1122" spans="1:8" ht="17">
      <c r="A1122" s="6" t="s">
        <v>2219</v>
      </c>
      <c r="B1122" s="7" t="s">
        <v>2220</v>
      </c>
      <c r="C1122" s="8">
        <v>3765</v>
      </c>
      <c r="D1122" s="17">
        <v>3602</v>
      </c>
      <c r="E1122" s="16">
        <f t="shared" si="34"/>
        <v>-4.3293492695883118E-2</v>
      </c>
      <c r="F1122" s="8"/>
      <c r="G1122" s="17"/>
      <c r="H1122" s="15"/>
    </row>
    <row r="1123" spans="1:8" ht="17">
      <c r="A1123" s="6" t="s">
        <v>2221</v>
      </c>
      <c r="B1123" s="7" t="s">
        <v>2222</v>
      </c>
      <c r="C1123" s="8">
        <v>920</v>
      </c>
      <c r="D1123" s="17">
        <v>847</v>
      </c>
      <c r="E1123" s="16">
        <f t="shared" si="34"/>
        <v>-7.9347826086956563E-2</v>
      </c>
      <c r="F1123" s="8"/>
      <c r="G1123" s="17"/>
      <c r="H1123" s="15"/>
    </row>
    <row r="1124" spans="1:8" ht="17">
      <c r="A1124" s="6" t="s">
        <v>2223</v>
      </c>
      <c r="B1124" s="7" t="s">
        <v>2224</v>
      </c>
      <c r="C1124" s="8">
        <v>1154.5</v>
      </c>
      <c r="D1124" s="17">
        <v>1111</v>
      </c>
      <c r="E1124" s="16">
        <f t="shared" si="34"/>
        <v>-3.7678648765699485E-2</v>
      </c>
      <c r="F1124" s="8"/>
      <c r="G1124" s="17"/>
      <c r="H1124" s="15"/>
    </row>
    <row r="1125" spans="1:8" ht="17">
      <c r="A1125" s="6" t="s">
        <v>2225</v>
      </c>
      <c r="B1125" s="7" t="s">
        <v>2226</v>
      </c>
      <c r="C1125" s="8">
        <v>2449</v>
      </c>
      <c r="D1125" s="17">
        <v>2287</v>
      </c>
      <c r="E1125" s="16">
        <f t="shared" si="34"/>
        <v>-6.614944875459372E-2</v>
      </c>
      <c r="F1125" s="8"/>
      <c r="G1125" s="17"/>
      <c r="H1125" s="15"/>
    </row>
    <row r="1126" spans="1:8" ht="17">
      <c r="A1126" s="6" t="s">
        <v>2227</v>
      </c>
      <c r="B1126" s="7" t="s">
        <v>2228</v>
      </c>
      <c r="C1126" s="8">
        <v>800</v>
      </c>
      <c r="D1126" s="17">
        <v>732</v>
      </c>
      <c r="E1126" s="16">
        <f t="shared" si="34"/>
        <v>-8.4999999999999964E-2</v>
      </c>
      <c r="F1126" s="8"/>
      <c r="G1126" s="17"/>
      <c r="H1126" s="15"/>
    </row>
    <row r="1127" spans="1:8" ht="17">
      <c r="A1127" s="6" t="s">
        <v>2229</v>
      </c>
      <c r="B1127" s="7" t="s">
        <v>2230</v>
      </c>
      <c r="C1127" s="8">
        <v>1371.5</v>
      </c>
      <c r="D1127" s="17">
        <v>1351</v>
      </c>
      <c r="E1127" s="16">
        <f t="shared" si="34"/>
        <v>-1.494713816988702E-2</v>
      </c>
      <c r="F1127" s="8"/>
      <c r="G1127" s="17"/>
      <c r="H1127" s="15"/>
    </row>
    <row r="1128" spans="1:8" ht="17">
      <c r="A1128" s="6" t="s">
        <v>2231</v>
      </c>
      <c r="B1128" s="7" t="s">
        <v>2232</v>
      </c>
      <c r="C1128" s="8">
        <v>2107</v>
      </c>
      <c r="D1128" s="17">
        <v>2217</v>
      </c>
      <c r="E1128" s="16">
        <f t="shared" si="34"/>
        <v>5.2206929283341141E-2</v>
      </c>
      <c r="F1128" s="8"/>
      <c r="G1128" s="17"/>
      <c r="H1128" s="15"/>
    </row>
    <row r="1129" spans="1:8" ht="17">
      <c r="A1129" s="6" t="s">
        <v>2233</v>
      </c>
      <c r="B1129" s="7" t="s">
        <v>2234</v>
      </c>
      <c r="C1129" s="8">
        <v>530</v>
      </c>
      <c r="D1129" s="17">
        <v>490</v>
      </c>
      <c r="E1129" s="16">
        <f t="shared" si="34"/>
        <v>-7.547169811320753E-2</v>
      </c>
      <c r="F1129" s="8"/>
      <c r="G1129" s="17"/>
      <c r="H1129" s="15"/>
    </row>
    <row r="1130" spans="1:8" ht="17">
      <c r="A1130" s="6" t="s">
        <v>2235</v>
      </c>
      <c r="B1130" s="7" t="s">
        <v>2236</v>
      </c>
      <c r="C1130" s="8">
        <v>721.5</v>
      </c>
      <c r="D1130" s="17">
        <v>724</v>
      </c>
      <c r="E1130" s="16">
        <f t="shared" si="34"/>
        <v>3.4650034650034467E-3</v>
      </c>
      <c r="F1130" s="8"/>
      <c r="G1130" s="17"/>
      <c r="H1130" s="15"/>
    </row>
    <row r="1131" spans="1:8" ht="17">
      <c r="A1131" s="6" t="s">
        <v>2237</v>
      </c>
      <c r="B1131" s="7" t="s">
        <v>2238</v>
      </c>
      <c r="C1131" s="8">
        <v>1000</v>
      </c>
      <c r="D1131" s="17">
        <v>948</v>
      </c>
      <c r="E1131" s="16">
        <f t="shared" si="34"/>
        <v>-5.2000000000000046E-2</v>
      </c>
      <c r="F1131" s="8"/>
      <c r="G1131" s="17"/>
      <c r="H1131" s="15"/>
    </row>
    <row r="1132" spans="1:8" ht="17">
      <c r="A1132" s="6" t="s">
        <v>2239</v>
      </c>
      <c r="B1132" s="7" t="s">
        <v>2240</v>
      </c>
      <c r="C1132" s="8">
        <v>810</v>
      </c>
      <c r="D1132" s="17">
        <v>777</v>
      </c>
      <c r="E1132" s="16">
        <f t="shared" si="34"/>
        <v>-4.0740740740740744E-2</v>
      </c>
      <c r="F1132" s="8"/>
      <c r="G1132" s="17"/>
      <c r="H1132" s="15"/>
    </row>
    <row r="1133" spans="1:8" ht="17">
      <c r="A1133" s="6" t="s">
        <v>2241</v>
      </c>
      <c r="B1133" s="7" t="s">
        <v>2242</v>
      </c>
      <c r="C1133" s="8">
        <v>0</v>
      </c>
      <c r="D1133" s="17">
        <v>873</v>
      </c>
      <c r="E1133" s="16" t="str">
        <f t="shared" si="34"/>
        <v/>
      </c>
      <c r="F1133" s="8"/>
      <c r="G1133" s="17"/>
      <c r="H1133" s="15"/>
    </row>
    <row r="1134" spans="1:8" ht="17">
      <c r="A1134" s="6" t="s">
        <v>2243</v>
      </c>
      <c r="B1134" s="7" t="s">
        <v>2244</v>
      </c>
      <c r="C1134" s="8">
        <v>3559</v>
      </c>
      <c r="D1134" s="17">
        <v>3543</v>
      </c>
      <c r="E1134" s="16">
        <f t="shared" si="34"/>
        <v>-4.4956448440572894E-3</v>
      </c>
      <c r="F1134" s="8"/>
      <c r="G1134" s="17"/>
      <c r="H1134" s="15"/>
    </row>
    <row r="1135" spans="1:8" ht="17">
      <c r="A1135" s="6" t="s">
        <v>2245</v>
      </c>
      <c r="B1135" s="7" t="s">
        <v>2246</v>
      </c>
      <c r="C1135" s="8">
        <v>787</v>
      </c>
      <c r="D1135" s="17">
        <v>771</v>
      </c>
      <c r="E1135" s="16">
        <f t="shared" si="34"/>
        <v>-2.0330368487928796E-2</v>
      </c>
      <c r="F1135" s="8"/>
      <c r="G1135" s="17"/>
      <c r="H1135" s="15"/>
    </row>
    <row r="1136" spans="1:8" ht="17">
      <c r="A1136" s="6" t="s">
        <v>2247</v>
      </c>
      <c r="B1136" s="7" t="s">
        <v>2248</v>
      </c>
      <c r="C1136" s="8">
        <v>600.5</v>
      </c>
      <c r="D1136" s="17">
        <v>590</v>
      </c>
      <c r="E1136" s="16">
        <f t="shared" si="34"/>
        <v>-1.7485428809325576E-2</v>
      </c>
      <c r="F1136" s="8"/>
      <c r="G1136" s="17"/>
      <c r="H1136" s="15"/>
    </row>
    <row r="1137" spans="1:8" ht="17">
      <c r="A1137" s="6" t="s">
        <v>2249</v>
      </c>
      <c r="B1137" s="7" t="s">
        <v>2250</v>
      </c>
      <c r="C1137" s="8">
        <v>8449.5</v>
      </c>
      <c r="D1137" s="17">
        <v>8153</v>
      </c>
      <c r="E1137" s="16">
        <f t="shared" si="34"/>
        <v>-3.5090833777146613E-2</v>
      </c>
      <c r="F1137" s="8"/>
      <c r="G1137" s="17"/>
      <c r="H1137" s="15"/>
    </row>
    <row r="1138" spans="1:8" ht="17">
      <c r="A1138" s="6" t="s">
        <v>2251</v>
      </c>
      <c r="B1138" s="7" t="s">
        <v>2252</v>
      </c>
      <c r="C1138" s="8">
        <v>3618.5</v>
      </c>
      <c r="D1138" s="17">
        <v>2976</v>
      </c>
      <c r="E1138" s="16">
        <f t="shared" si="34"/>
        <v>-0.17755976233245818</v>
      </c>
      <c r="F1138" s="8"/>
      <c r="G1138" s="17"/>
      <c r="H1138" s="15"/>
    </row>
    <row r="1139" spans="1:8" ht="17">
      <c r="A1139" s="6" t="s">
        <v>2253</v>
      </c>
      <c r="B1139" s="7" t="s">
        <v>2254</v>
      </c>
      <c r="C1139" s="8">
        <v>492</v>
      </c>
      <c r="D1139" s="17">
        <v>473</v>
      </c>
      <c r="E1139" s="16">
        <f t="shared" si="34"/>
        <v>-3.8617886178861749E-2</v>
      </c>
      <c r="F1139" s="8"/>
      <c r="G1139" s="17"/>
      <c r="H1139" s="15"/>
    </row>
    <row r="1140" spans="1:8" ht="17">
      <c r="A1140" s="6" t="s">
        <v>2255</v>
      </c>
      <c r="B1140" s="7" t="s">
        <v>2256</v>
      </c>
      <c r="C1140" s="8">
        <v>1954</v>
      </c>
      <c r="D1140" s="17">
        <v>1836</v>
      </c>
      <c r="E1140" s="16">
        <f t="shared" si="34"/>
        <v>-6.0388945752302914E-2</v>
      </c>
      <c r="F1140" s="8"/>
      <c r="G1140" s="17"/>
      <c r="H1140" s="15"/>
    </row>
    <row r="1141" spans="1:8" ht="17">
      <c r="A1141" s="6" t="s">
        <v>2257</v>
      </c>
      <c r="B1141" s="7" t="s">
        <v>2258</v>
      </c>
      <c r="C1141" s="8">
        <v>0</v>
      </c>
      <c r="D1141" s="17">
        <v>215</v>
      </c>
      <c r="E1141" s="16" t="str">
        <f t="shared" si="34"/>
        <v/>
      </c>
      <c r="F1141" s="8"/>
      <c r="G1141" s="17"/>
      <c r="H1141" s="15"/>
    </row>
    <row r="1142" spans="1:8" ht="17">
      <c r="A1142" s="6" t="s">
        <v>2259</v>
      </c>
      <c r="B1142" s="7" t="s">
        <v>2260</v>
      </c>
      <c r="C1142" s="8">
        <v>0</v>
      </c>
      <c r="D1142" s="17">
        <v>478</v>
      </c>
      <c r="E1142" s="16" t="str">
        <f t="shared" si="34"/>
        <v/>
      </c>
      <c r="F1142" s="8"/>
      <c r="G1142" s="17"/>
      <c r="H1142" s="15"/>
    </row>
    <row r="1143" spans="1:8" ht="17">
      <c r="A1143" s="6" t="s">
        <v>2261</v>
      </c>
      <c r="B1143" s="7" t="s">
        <v>2262</v>
      </c>
      <c r="C1143" s="8">
        <v>0</v>
      </c>
      <c r="D1143" s="17">
        <v>433</v>
      </c>
      <c r="E1143" s="16" t="str">
        <f t="shared" si="34"/>
        <v/>
      </c>
      <c r="F1143" s="8"/>
      <c r="G1143" s="17"/>
      <c r="H1143" s="15"/>
    </row>
    <row r="1144" spans="1:8" ht="17">
      <c r="A1144" s="6" t="s">
        <v>2263</v>
      </c>
      <c r="B1144" s="7" t="s">
        <v>2264</v>
      </c>
      <c r="C1144" s="8">
        <v>3179</v>
      </c>
      <c r="D1144" s="17">
        <v>2913</v>
      </c>
      <c r="E1144" s="16">
        <f t="shared" si="34"/>
        <v>-8.3674111355772296E-2</v>
      </c>
      <c r="F1144" s="8"/>
      <c r="G1144" s="17"/>
      <c r="H1144" s="15"/>
    </row>
    <row r="1145" spans="1:8" ht="17">
      <c r="A1145" s="6" t="s">
        <v>2265</v>
      </c>
      <c r="B1145" s="7" t="s">
        <v>2266</v>
      </c>
      <c r="C1145" s="8">
        <v>1819</v>
      </c>
      <c r="D1145" s="17">
        <v>1798</v>
      </c>
      <c r="E1145" s="16">
        <f t="shared" si="34"/>
        <v>-1.1544804837822942E-2</v>
      </c>
      <c r="F1145" s="8"/>
      <c r="G1145" s="17"/>
      <c r="H1145" s="15"/>
    </row>
    <row r="1146" spans="1:8" ht="17">
      <c r="A1146" s="6" t="s">
        <v>2267</v>
      </c>
      <c r="B1146" s="7" t="s">
        <v>2268</v>
      </c>
      <c r="C1146" s="8">
        <v>2011</v>
      </c>
      <c r="D1146" s="17">
        <v>1925</v>
      </c>
      <c r="E1146" s="16">
        <f t="shared" si="34"/>
        <v>-4.2764793635007514E-2</v>
      </c>
      <c r="F1146" s="8"/>
      <c r="G1146" s="17"/>
      <c r="H1146" s="15"/>
    </row>
    <row r="1147" spans="1:8" ht="17">
      <c r="A1147" s="6" t="s">
        <v>2269</v>
      </c>
      <c r="B1147" s="7" t="s">
        <v>2270</v>
      </c>
      <c r="C1147" s="8">
        <v>454</v>
      </c>
      <c r="D1147" s="17">
        <v>438</v>
      </c>
      <c r="E1147" s="16">
        <f t="shared" si="34"/>
        <v>-3.524229074889873E-2</v>
      </c>
      <c r="F1147" s="8"/>
      <c r="G1147" s="17"/>
      <c r="H1147" s="15"/>
    </row>
    <row r="1148" spans="1:8" ht="17">
      <c r="A1148" s="6" t="s">
        <v>2271</v>
      </c>
      <c r="B1148" s="7" t="s">
        <v>2272</v>
      </c>
      <c r="C1148" s="8">
        <v>1626</v>
      </c>
      <c r="D1148" s="17">
        <v>1582</v>
      </c>
      <c r="E1148" s="16">
        <f t="shared" si="34"/>
        <v>-2.7060270602705994E-2</v>
      </c>
      <c r="F1148" s="8"/>
      <c r="G1148" s="17"/>
      <c r="H1148" s="15"/>
    </row>
    <row r="1149" spans="1:8" ht="17">
      <c r="A1149" s="6" t="s">
        <v>2273</v>
      </c>
      <c r="B1149" s="7" t="s">
        <v>2274</v>
      </c>
      <c r="C1149" s="8">
        <v>3388</v>
      </c>
      <c r="D1149" s="17">
        <v>3341</v>
      </c>
      <c r="E1149" s="16">
        <f t="shared" si="34"/>
        <v>-1.387249114521838E-2</v>
      </c>
      <c r="F1149" s="8"/>
      <c r="G1149" s="17"/>
      <c r="H1149" s="15"/>
    </row>
    <row r="1150" spans="1:8" ht="17">
      <c r="A1150" s="6" t="s">
        <v>2275</v>
      </c>
      <c r="B1150" s="7" t="s">
        <v>2276</v>
      </c>
      <c r="C1150" s="8">
        <v>1130.5</v>
      </c>
      <c r="D1150" s="17">
        <v>1155</v>
      </c>
      <c r="E1150" s="16">
        <f t="shared" si="34"/>
        <v>2.1671826625387025E-2</v>
      </c>
      <c r="F1150" s="8"/>
      <c r="G1150" s="17"/>
      <c r="H1150" s="15"/>
    </row>
    <row r="1151" spans="1:8" ht="17">
      <c r="A1151" s="6" t="s">
        <v>2277</v>
      </c>
      <c r="B1151" s="7" t="s">
        <v>2278</v>
      </c>
      <c r="C1151" s="8">
        <v>2964.5</v>
      </c>
      <c r="D1151" s="17">
        <v>2835</v>
      </c>
      <c r="E1151" s="16">
        <f t="shared" si="34"/>
        <v>-4.3683589138134638E-2</v>
      </c>
      <c r="F1151" s="8"/>
      <c r="G1151" s="17"/>
      <c r="H1151" s="15"/>
    </row>
    <row r="1152" spans="1:8" ht="17">
      <c r="A1152" s="6" t="s">
        <v>2279</v>
      </c>
      <c r="B1152" s="7" t="s">
        <v>2280</v>
      </c>
      <c r="C1152" s="8">
        <v>2421</v>
      </c>
      <c r="D1152" s="17">
        <v>2351</v>
      </c>
      <c r="E1152" s="16">
        <f t="shared" si="34"/>
        <v>-2.8913672036348648E-2</v>
      </c>
      <c r="F1152" s="8"/>
      <c r="G1152" s="17"/>
      <c r="H1152" s="15"/>
    </row>
    <row r="1153" spans="1:8" ht="17">
      <c r="A1153" s="6" t="s">
        <v>2281</v>
      </c>
      <c r="B1153" s="7" t="s">
        <v>2282</v>
      </c>
      <c r="C1153" s="8">
        <v>620.5</v>
      </c>
      <c r="D1153" s="17">
        <v>544</v>
      </c>
      <c r="E1153" s="16">
        <f t="shared" si="34"/>
        <v>-0.12328767123287676</v>
      </c>
      <c r="F1153" s="8"/>
      <c r="G1153" s="17"/>
      <c r="H1153" s="15"/>
    </row>
    <row r="1154" spans="1:8" ht="17">
      <c r="A1154" s="6" t="s">
        <v>2283</v>
      </c>
      <c r="B1154" s="7" t="s">
        <v>2284</v>
      </c>
      <c r="C1154" s="8">
        <v>349</v>
      </c>
      <c r="D1154" s="17">
        <v>332</v>
      </c>
      <c r="E1154" s="16">
        <f t="shared" si="34"/>
        <v>-4.8710601719197721E-2</v>
      </c>
      <c r="F1154" s="8"/>
      <c r="G1154" s="17"/>
      <c r="H1154" s="15"/>
    </row>
    <row r="1155" spans="1:8" ht="17">
      <c r="A1155" s="6" t="s">
        <v>2285</v>
      </c>
      <c r="B1155" s="7" t="s">
        <v>2286</v>
      </c>
      <c r="C1155" s="8">
        <v>0</v>
      </c>
      <c r="D1155" s="17">
        <v>1262</v>
      </c>
      <c r="E1155" s="16" t="str">
        <f t="shared" si="34"/>
        <v/>
      </c>
      <c r="F1155" s="8"/>
      <c r="G1155" s="17"/>
      <c r="H1155" s="15"/>
    </row>
    <row r="1156" spans="1:8" ht="17">
      <c r="A1156" s="6" t="s">
        <v>2287</v>
      </c>
      <c r="B1156" s="7" t="s">
        <v>2288</v>
      </c>
      <c r="C1156" s="8">
        <v>0</v>
      </c>
      <c r="D1156" s="17">
        <v>151</v>
      </c>
      <c r="E1156" s="16" t="str">
        <f t="shared" si="34"/>
        <v/>
      </c>
      <c r="F1156" s="8"/>
      <c r="G1156" s="17"/>
      <c r="H1156" s="15"/>
    </row>
    <row r="1157" spans="1:8" ht="17">
      <c r="A1157" s="6" t="s">
        <v>2289</v>
      </c>
      <c r="B1157" s="7" t="s">
        <v>2290</v>
      </c>
      <c r="C1157" s="8">
        <v>4658</v>
      </c>
      <c r="D1157" s="17">
        <v>4192</v>
      </c>
      <c r="E1157" s="16">
        <f t="shared" ref="E1157:E1220" si="36">IFERROR(D1157/C1157-100%,"")</f>
        <v>-0.10004293688278232</v>
      </c>
      <c r="F1157" s="8"/>
      <c r="G1157" s="17"/>
      <c r="H1157" s="15"/>
    </row>
    <row r="1158" spans="1:8" ht="17">
      <c r="A1158" s="6" t="s">
        <v>2291</v>
      </c>
      <c r="B1158" s="7" t="s">
        <v>2292</v>
      </c>
      <c r="C1158" s="8">
        <v>4291</v>
      </c>
      <c r="D1158" s="17">
        <v>4149</v>
      </c>
      <c r="E1158" s="16">
        <f t="shared" si="36"/>
        <v>-3.3092519226287531E-2</v>
      </c>
      <c r="F1158" s="8">
        <v>49</v>
      </c>
      <c r="G1158" s="17"/>
      <c r="H1158" s="15">
        <f t="shared" ref="H1158:H1177" si="37">G1158/F1158-100%</f>
        <v>-1</v>
      </c>
    </row>
    <row r="1159" spans="1:8" ht="17">
      <c r="A1159" s="6" t="s">
        <v>2293</v>
      </c>
      <c r="B1159" s="7" t="s">
        <v>2294</v>
      </c>
      <c r="C1159" s="8">
        <v>2030</v>
      </c>
      <c r="D1159" s="17">
        <v>1895</v>
      </c>
      <c r="E1159" s="16">
        <f t="shared" si="36"/>
        <v>-6.6502463054187166E-2</v>
      </c>
      <c r="F1159" s="8"/>
      <c r="G1159" s="17"/>
      <c r="H1159" s="15"/>
    </row>
    <row r="1160" spans="1:8" ht="17">
      <c r="A1160" s="6" t="s">
        <v>2295</v>
      </c>
      <c r="B1160" s="7" t="s">
        <v>2296</v>
      </c>
      <c r="C1160" s="8">
        <v>3303</v>
      </c>
      <c r="D1160" s="17">
        <v>2746</v>
      </c>
      <c r="E1160" s="16">
        <f t="shared" si="36"/>
        <v>-0.16863457462912501</v>
      </c>
      <c r="F1160" s="8"/>
      <c r="G1160" s="17"/>
      <c r="H1160" s="15"/>
    </row>
    <row r="1161" spans="1:8" ht="17">
      <c r="A1161" s="6" t="s">
        <v>2297</v>
      </c>
      <c r="B1161" s="7" t="s">
        <v>2298</v>
      </c>
      <c r="C1161" s="8">
        <v>2603</v>
      </c>
      <c r="D1161" s="17">
        <v>2464</v>
      </c>
      <c r="E1161" s="16">
        <f t="shared" si="36"/>
        <v>-5.3399923165578178E-2</v>
      </c>
      <c r="F1161" s="8"/>
      <c r="G1161" s="17"/>
      <c r="H1161" s="15"/>
    </row>
    <row r="1162" spans="1:8" ht="17">
      <c r="A1162" s="6" t="s">
        <v>2299</v>
      </c>
      <c r="B1162" s="7" t="s">
        <v>2300</v>
      </c>
      <c r="C1162" s="8">
        <v>530</v>
      </c>
      <c r="D1162" s="17">
        <v>396</v>
      </c>
      <c r="E1162" s="16">
        <f t="shared" si="36"/>
        <v>-0.25283018867924534</v>
      </c>
      <c r="F1162" s="8"/>
      <c r="G1162" s="17"/>
      <c r="H1162" s="15"/>
    </row>
    <row r="1163" spans="1:8" ht="17">
      <c r="A1163" s="6" t="s">
        <v>2301</v>
      </c>
      <c r="B1163" s="7" t="s">
        <v>2302</v>
      </c>
      <c r="C1163" s="8">
        <v>0</v>
      </c>
      <c r="D1163" s="17">
        <v>1241</v>
      </c>
      <c r="E1163" s="16" t="str">
        <f t="shared" si="36"/>
        <v/>
      </c>
      <c r="F1163" s="8"/>
      <c r="G1163" s="17"/>
      <c r="H1163" s="15"/>
    </row>
    <row r="1164" spans="1:8" ht="17">
      <c r="A1164" s="6" t="s">
        <v>2303</v>
      </c>
      <c r="B1164" s="7" t="s">
        <v>2304</v>
      </c>
      <c r="C1164" s="8">
        <v>690</v>
      </c>
      <c r="D1164" s="17">
        <v>485</v>
      </c>
      <c r="E1164" s="16">
        <f t="shared" si="36"/>
        <v>-0.29710144927536231</v>
      </c>
      <c r="F1164" s="8"/>
      <c r="G1164" s="17"/>
      <c r="H1164" s="15"/>
    </row>
    <row r="1165" spans="1:8" ht="17">
      <c r="A1165" s="6" t="s">
        <v>2305</v>
      </c>
      <c r="B1165" s="7" t="s">
        <v>2306</v>
      </c>
      <c r="C1165" s="8">
        <v>2719</v>
      </c>
      <c r="D1165" s="17">
        <v>2616</v>
      </c>
      <c r="E1165" s="16">
        <f t="shared" si="36"/>
        <v>-3.788157410812798E-2</v>
      </c>
      <c r="F1165" s="8"/>
      <c r="G1165" s="17"/>
      <c r="H1165" s="15"/>
    </row>
    <row r="1166" spans="1:8" ht="17">
      <c r="A1166" s="6" t="s">
        <v>2307</v>
      </c>
      <c r="B1166" s="7" t="s">
        <v>2308</v>
      </c>
      <c r="C1166" s="8">
        <v>1517</v>
      </c>
      <c r="D1166" s="17">
        <v>1409</v>
      </c>
      <c r="E1166" s="16">
        <f t="shared" si="36"/>
        <v>-7.1193144363876026E-2</v>
      </c>
      <c r="F1166" s="8"/>
      <c r="G1166" s="17"/>
      <c r="H1166" s="15"/>
    </row>
    <row r="1167" spans="1:8" ht="17">
      <c r="A1167" s="6" t="s">
        <v>2309</v>
      </c>
      <c r="B1167" s="7" t="s">
        <v>1561</v>
      </c>
      <c r="C1167" s="8">
        <v>3170</v>
      </c>
      <c r="D1167" s="17">
        <v>3068</v>
      </c>
      <c r="E1167" s="16">
        <f t="shared" si="36"/>
        <v>-3.2176656151419514E-2</v>
      </c>
      <c r="F1167" s="8"/>
      <c r="G1167" s="17"/>
      <c r="H1167" s="15"/>
    </row>
    <row r="1168" spans="1:8" ht="17">
      <c r="A1168" s="6" t="s">
        <v>2310</v>
      </c>
      <c r="B1168" s="7" t="s">
        <v>2311</v>
      </c>
      <c r="C1168" s="8">
        <v>684.5</v>
      </c>
      <c r="D1168" s="17">
        <v>646</v>
      </c>
      <c r="E1168" s="16">
        <f t="shared" si="36"/>
        <v>-5.624543462381304E-2</v>
      </c>
      <c r="F1168" s="8"/>
      <c r="G1168" s="17"/>
      <c r="H1168" s="15"/>
    </row>
    <row r="1169" spans="1:8" ht="17">
      <c r="A1169" s="6" t="s">
        <v>2312</v>
      </c>
      <c r="B1169" s="7" t="s">
        <v>2313</v>
      </c>
      <c r="C1169" s="8">
        <v>1566</v>
      </c>
      <c r="D1169" s="17">
        <v>1517</v>
      </c>
      <c r="E1169" s="16">
        <f t="shared" si="36"/>
        <v>-3.1289910600255433E-2</v>
      </c>
      <c r="F1169" s="8"/>
      <c r="G1169" s="17"/>
      <c r="H1169" s="15"/>
    </row>
    <row r="1170" spans="1:8" ht="17">
      <c r="A1170" s="6" t="s">
        <v>2314</v>
      </c>
      <c r="B1170" s="7" t="s">
        <v>2315</v>
      </c>
      <c r="C1170" s="8">
        <v>647.5</v>
      </c>
      <c r="D1170" s="17">
        <v>659</v>
      </c>
      <c r="E1170" s="16">
        <f t="shared" si="36"/>
        <v>1.776061776061777E-2</v>
      </c>
      <c r="F1170" s="8"/>
      <c r="G1170" s="17"/>
      <c r="H1170" s="15"/>
    </row>
    <row r="1171" spans="1:8" ht="17">
      <c r="A1171" s="6" t="s">
        <v>2316</v>
      </c>
      <c r="B1171" s="7" t="s">
        <v>2317</v>
      </c>
      <c r="C1171" s="8">
        <v>2174</v>
      </c>
      <c r="D1171" s="17">
        <v>2054</v>
      </c>
      <c r="E1171" s="16">
        <f t="shared" si="36"/>
        <v>-5.5197792088316433E-2</v>
      </c>
      <c r="F1171" s="8"/>
      <c r="G1171" s="17"/>
      <c r="H1171" s="15"/>
    </row>
    <row r="1172" spans="1:8" ht="17">
      <c r="A1172" s="6" t="s">
        <v>2318</v>
      </c>
      <c r="B1172" s="7" t="s">
        <v>2319</v>
      </c>
      <c r="C1172" s="8">
        <v>2419.5</v>
      </c>
      <c r="D1172" s="17">
        <v>2354</v>
      </c>
      <c r="E1172" s="16">
        <f t="shared" si="36"/>
        <v>-2.707170903079148E-2</v>
      </c>
      <c r="F1172" s="8"/>
      <c r="G1172" s="17"/>
      <c r="H1172" s="15"/>
    </row>
    <row r="1173" spans="1:8" ht="17">
      <c r="A1173" s="6" t="s">
        <v>2320</v>
      </c>
      <c r="B1173" s="7" t="s">
        <v>2321</v>
      </c>
      <c r="C1173" s="8">
        <v>3722</v>
      </c>
      <c r="D1173" s="17">
        <v>3662</v>
      </c>
      <c r="E1173" s="16">
        <f t="shared" si="36"/>
        <v>-1.6120365394948988E-2</v>
      </c>
      <c r="F1173" s="8"/>
      <c r="G1173" s="17"/>
      <c r="H1173" s="15"/>
    </row>
    <row r="1174" spans="1:8" ht="17">
      <c r="A1174" s="6" t="s">
        <v>2322</v>
      </c>
      <c r="B1174" s="7" t="s">
        <v>2323</v>
      </c>
      <c r="C1174" s="8">
        <v>107599</v>
      </c>
      <c r="D1174" s="17">
        <v>110711</v>
      </c>
      <c r="E1174" s="16">
        <f t="shared" si="36"/>
        <v>2.8922201879199694E-2</v>
      </c>
      <c r="F1174" s="8"/>
      <c r="G1174" s="17">
        <v>173</v>
      </c>
      <c r="H1174" s="15"/>
    </row>
    <row r="1175" spans="1:8" ht="17">
      <c r="A1175" s="6" t="s">
        <v>2324</v>
      </c>
      <c r="B1175" s="7" t="s">
        <v>2325</v>
      </c>
      <c r="C1175" s="8">
        <v>3842</v>
      </c>
      <c r="D1175" s="17">
        <v>3404</v>
      </c>
      <c r="E1175" s="16">
        <f t="shared" si="36"/>
        <v>-0.11400312337324314</v>
      </c>
      <c r="F1175" s="8"/>
      <c r="G1175" s="17"/>
      <c r="H1175" s="15"/>
    </row>
    <row r="1176" spans="1:8" ht="17">
      <c r="A1176" s="6" t="s">
        <v>2326</v>
      </c>
      <c r="B1176" s="7" t="s">
        <v>2327</v>
      </c>
      <c r="C1176" s="8">
        <v>1378</v>
      </c>
      <c r="D1176" s="17">
        <v>1307</v>
      </c>
      <c r="E1176" s="16">
        <f t="shared" si="36"/>
        <v>-5.1523947750362842E-2</v>
      </c>
      <c r="F1176" s="8"/>
      <c r="G1176" s="17"/>
      <c r="H1176" s="15"/>
    </row>
    <row r="1177" spans="1:8" ht="17">
      <c r="A1177" s="6" t="s">
        <v>2328</v>
      </c>
      <c r="B1177" s="7" t="s">
        <v>2329</v>
      </c>
      <c r="C1177" s="8">
        <v>1440.5</v>
      </c>
      <c r="D1177" s="17">
        <v>1469</v>
      </c>
      <c r="E1177" s="16">
        <f t="shared" si="36"/>
        <v>1.9784796945504945E-2</v>
      </c>
      <c r="F1177" s="8">
        <v>8</v>
      </c>
      <c r="G1177" s="17">
        <v>29</v>
      </c>
      <c r="H1177" s="15">
        <f t="shared" si="37"/>
        <v>2.625</v>
      </c>
    </row>
    <row r="1178" spans="1:8" ht="17">
      <c r="A1178" s="6" t="s">
        <v>2330</v>
      </c>
      <c r="B1178" s="7" t="s">
        <v>2331</v>
      </c>
      <c r="C1178" s="8">
        <v>214.5</v>
      </c>
      <c r="D1178" s="17">
        <v>202</v>
      </c>
      <c r="E1178" s="16">
        <f t="shared" si="36"/>
        <v>-5.82750582750583E-2</v>
      </c>
      <c r="F1178" s="8"/>
      <c r="G1178" s="17"/>
      <c r="H1178" s="15"/>
    </row>
    <row r="1179" spans="1:8" ht="17">
      <c r="A1179" s="6" t="s">
        <v>2332</v>
      </c>
      <c r="B1179" s="7" t="s">
        <v>2333</v>
      </c>
      <c r="C1179" s="8">
        <v>0</v>
      </c>
      <c r="D1179" s="17">
        <v>210</v>
      </c>
      <c r="E1179" s="16" t="str">
        <f t="shared" si="36"/>
        <v/>
      </c>
      <c r="F1179" s="8"/>
      <c r="G1179" s="17"/>
      <c r="H1179" s="15"/>
    </row>
    <row r="1180" spans="1:8" ht="17">
      <c r="A1180" s="6" t="s">
        <v>2334</v>
      </c>
      <c r="B1180" s="7" t="s">
        <v>2335</v>
      </c>
      <c r="C1180" s="8">
        <v>1284</v>
      </c>
      <c r="D1180" s="17">
        <v>1148</v>
      </c>
      <c r="E1180" s="16">
        <f t="shared" si="36"/>
        <v>-0.10591900311526481</v>
      </c>
      <c r="F1180" s="8"/>
      <c r="G1180" s="17"/>
      <c r="H1180" s="15"/>
    </row>
    <row r="1181" spans="1:8" ht="17">
      <c r="A1181" s="6" t="s">
        <v>2336</v>
      </c>
      <c r="B1181" s="7" t="s">
        <v>471</v>
      </c>
      <c r="C1181" s="8">
        <v>0</v>
      </c>
      <c r="D1181" s="17">
        <v>84</v>
      </c>
      <c r="E1181" s="16" t="str">
        <f t="shared" si="36"/>
        <v/>
      </c>
      <c r="F1181" s="8"/>
      <c r="G1181" s="17"/>
      <c r="H1181" s="15"/>
    </row>
    <row r="1182" spans="1:8" ht="17">
      <c r="A1182" s="6" t="s">
        <v>2337</v>
      </c>
      <c r="B1182" s="7" t="s">
        <v>2338</v>
      </c>
      <c r="C1182" s="8">
        <v>0</v>
      </c>
      <c r="D1182" s="17">
        <v>175</v>
      </c>
      <c r="E1182" s="16" t="str">
        <f t="shared" si="36"/>
        <v/>
      </c>
      <c r="F1182" s="8"/>
      <c r="G1182" s="17"/>
      <c r="H1182" s="15"/>
    </row>
    <row r="1183" spans="1:8" ht="17">
      <c r="A1183" s="6" t="s">
        <v>2339</v>
      </c>
      <c r="B1183" s="7" t="s">
        <v>2340</v>
      </c>
      <c r="C1183" s="8">
        <v>673.5</v>
      </c>
      <c r="D1183" s="17">
        <v>292</v>
      </c>
      <c r="E1183" s="16">
        <f t="shared" si="36"/>
        <v>-0.56644394951744625</v>
      </c>
      <c r="F1183" s="8"/>
      <c r="G1183" s="17"/>
      <c r="H1183" s="15"/>
    </row>
    <row r="1184" spans="1:8" ht="17">
      <c r="A1184" s="6" t="s">
        <v>2341</v>
      </c>
      <c r="B1184" s="7" t="s">
        <v>2342</v>
      </c>
      <c r="C1184" s="8">
        <v>722.5</v>
      </c>
      <c r="D1184" s="17">
        <v>652</v>
      </c>
      <c r="E1184" s="16">
        <f t="shared" si="36"/>
        <v>-9.7577854671280329E-2</v>
      </c>
      <c r="F1184" s="8"/>
      <c r="G1184" s="17"/>
      <c r="H1184" s="15"/>
    </row>
    <row r="1185" spans="1:8" ht="17">
      <c r="A1185" s="6" t="s">
        <v>2343</v>
      </c>
      <c r="B1185" s="7" t="s">
        <v>2344</v>
      </c>
      <c r="C1185" s="8">
        <v>0</v>
      </c>
      <c r="D1185" s="17">
        <v>0</v>
      </c>
      <c r="E1185" s="16" t="str">
        <f t="shared" si="36"/>
        <v/>
      </c>
      <c r="F1185" s="8"/>
      <c r="G1185" s="17"/>
      <c r="H1185" s="15"/>
    </row>
    <row r="1186" spans="1:8" ht="17">
      <c r="A1186" s="6" t="s">
        <v>2345</v>
      </c>
      <c r="B1186" s="7" t="s">
        <v>2346</v>
      </c>
      <c r="C1186" s="8">
        <v>445</v>
      </c>
      <c r="D1186" s="17">
        <v>407</v>
      </c>
      <c r="E1186" s="16">
        <f t="shared" si="36"/>
        <v>-8.5393258426966323E-2</v>
      </c>
      <c r="F1186" s="8"/>
      <c r="G1186" s="17"/>
      <c r="H1186" s="15"/>
    </row>
    <row r="1187" spans="1:8" ht="17">
      <c r="A1187" s="6" t="s">
        <v>2347</v>
      </c>
      <c r="B1187" s="7" t="s">
        <v>2348</v>
      </c>
      <c r="C1187" s="8">
        <v>460</v>
      </c>
      <c r="D1187" s="17">
        <v>379</v>
      </c>
      <c r="E1187" s="16">
        <f t="shared" si="36"/>
        <v>-0.17608695652173911</v>
      </c>
      <c r="F1187" s="8"/>
      <c r="G1187" s="17"/>
      <c r="H1187" s="15"/>
    </row>
    <row r="1188" spans="1:8" ht="17">
      <c r="A1188" s="6" t="s">
        <v>2349</v>
      </c>
      <c r="B1188" s="7" t="s">
        <v>2350</v>
      </c>
      <c r="C1188" s="8">
        <v>0</v>
      </c>
      <c r="D1188" s="17">
        <v>157</v>
      </c>
      <c r="E1188" s="16" t="str">
        <f t="shared" si="36"/>
        <v/>
      </c>
      <c r="F1188" s="8"/>
      <c r="G1188" s="17"/>
      <c r="H1188" s="15"/>
    </row>
    <row r="1189" spans="1:8" ht="17">
      <c r="A1189" s="6" t="s">
        <v>2351</v>
      </c>
      <c r="B1189" s="7" t="s">
        <v>2352</v>
      </c>
      <c r="C1189" s="8">
        <v>400</v>
      </c>
      <c r="D1189" s="17">
        <v>304</v>
      </c>
      <c r="E1189" s="16">
        <f t="shared" si="36"/>
        <v>-0.24</v>
      </c>
      <c r="F1189" s="8"/>
      <c r="G1189" s="17"/>
      <c r="H1189" s="15"/>
    </row>
    <row r="1190" spans="1:8" ht="17">
      <c r="A1190" s="6" t="s">
        <v>2353</v>
      </c>
      <c r="B1190" s="7" t="s">
        <v>2354</v>
      </c>
      <c r="C1190" s="8">
        <v>0</v>
      </c>
      <c r="D1190" s="17">
        <v>744</v>
      </c>
      <c r="E1190" s="16" t="str">
        <f t="shared" si="36"/>
        <v/>
      </c>
      <c r="F1190" s="8"/>
      <c r="G1190" s="17"/>
      <c r="H1190" s="15"/>
    </row>
    <row r="1191" spans="1:8" ht="17">
      <c r="A1191" s="6" t="s">
        <v>2355</v>
      </c>
      <c r="B1191" s="7" t="s">
        <v>2356</v>
      </c>
      <c r="C1191" s="8">
        <v>224</v>
      </c>
      <c r="D1191" s="17">
        <v>762</v>
      </c>
      <c r="E1191" s="16">
        <f t="shared" si="36"/>
        <v>2.4017857142857144</v>
      </c>
      <c r="F1191" s="8"/>
      <c r="G1191" s="17"/>
      <c r="H1191" s="15"/>
    </row>
    <row r="1192" spans="1:8" ht="17">
      <c r="A1192" s="6" t="s">
        <v>2357</v>
      </c>
      <c r="B1192" s="7" t="s">
        <v>2358</v>
      </c>
      <c r="C1192" s="8">
        <v>1853</v>
      </c>
      <c r="D1192" s="17">
        <v>1914</v>
      </c>
      <c r="E1192" s="16">
        <f t="shared" si="36"/>
        <v>3.2919589854290443E-2</v>
      </c>
      <c r="F1192" s="8"/>
      <c r="G1192" s="17"/>
      <c r="H1192" s="15"/>
    </row>
    <row r="1193" spans="1:8" ht="17">
      <c r="A1193" s="6" t="s">
        <v>2359</v>
      </c>
      <c r="B1193" s="7" t="s">
        <v>2360</v>
      </c>
      <c r="C1193" s="8">
        <v>61.5</v>
      </c>
      <c r="D1193" s="17">
        <v>314</v>
      </c>
      <c r="E1193" s="16">
        <f t="shared" si="36"/>
        <v>4.1056910569105689</v>
      </c>
      <c r="F1193" s="8"/>
      <c r="G1193" s="17"/>
      <c r="H1193" s="15"/>
    </row>
    <row r="1194" spans="1:8" ht="17">
      <c r="A1194" s="6" t="s">
        <v>2361</v>
      </c>
      <c r="B1194" s="7" t="s">
        <v>2362</v>
      </c>
      <c r="C1194" s="8">
        <v>789</v>
      </c>
      <c r="D1194" s="17">
        <v>821</v>
      </c>
      <c r="E1194" s="16">
        <f t="shared" si="36"/>
        <v>4.0557667934093766E-2</v>
      </c>
      <c r="F1194" s="8"/>
      <c r="G1194" s="17"/>
      <c r="H1194" s="15"/>
    </row>
    <row r="1195" spans="1:8" ht="17">
      <c r="A1195" s="6" t="s">
        <v>2363</v>
      </c>
      <c r="B1195" s="7" t="s">
        <v>2364</v>
      </c>
      <c r="C1195" s="8">
        <v>91</v>
      </c>
      <c r="D1195" s="17">
        <v>250</v>
      </c>
      <c r="E1195" s="16">
        <f t="shared" si="36"/>
        <v>1.7472527472527473</v>
      </c>
      <c r="F1195" s="8"/>
      <c r="G1195" s="17"/>
      <c r="H1195" s="15"/>
    </row>
    <row r="1196" spans="1:8" ht="17">
      <c r="A1196" s="6" t="s">
        <v>2365</v>
      </c>
      <c r="B1196" s="7" t="s">
        <v>2366</v>
      </c>
      <c r="C1196" s="8">
        <v>205</v>
      </c>
      <c r="D1196" s="17">
        <v>323</v>
      </c>
      <c r="E1196" s="16">
        <f t="shared" si="36"/>
        <v>0.57560975609756104</v>
      </c>
      <c r="F1196" s="8"/>
      <c r="G1196" s="17"/>
      <c r="H1196" s="15"/>
    </row>
    <row r="1197" spans="1:8" ht="17">
      <c r="A1197" s="6" t="s">
        <v>2367</v>
      </c>
      <c r="B1197" s="7" t="s">
        <v>880</v>
      </c>
      <c r="C1197" s="8">
        <v>0</v>
      </c>
      <c r="D1197" s="17">
        <v>0</v>
      </c>
      <c r="E1197" s="16" t="str">
        <f t="shared" si="36"/>
        <v/>
      </c>
      <c r="F1197" s="8"/>
      <c r="G1197" s="17"/>
      <c r="H1197" s="15"/>
    </row>
    <row r="1198" spans="1:8" ht="17">
      <c r="A1198" s="6" t="s">
        <v>2368</v>
      </c>
      <c r="B1198" s="7" t="s">
        <v>2369</v>
      </c>
      <c r="C1198" s="8">
        <v>950</v>
      </c>
      <c r="D1198" s="17">
        <v>889</v>
      </c>
      <c r="E1198" s="16">
        <f t="shared" si="36"/>
        <v>-6.4210526315789496E-2</v>
      </c>
      <c r="F1198" s="8"/>
      <c r="G1198" s="17"/>
      <c r="H1198" s="15"/>
    </row>
    <row r="1199" spans="1:8" ht="17">
      <c r="A1199" s="6" t="s">
        <v>2370</v>
      </c>
      <c r="B1199" s="7" t="s">
        <v>2371</v>
      </c>
      <c r="C1199" s="8">
        <v>323</v>
      </c>
      <c r="D1199" s="17">
        <v>291</v>
      </c>
      <c r="E1199" s="16">
        <f t="shared" si="36"/>
        <v>-9.9071207430340591E-2</v>
      </c>
      <c r="F1199" s="8"/>
      <c r="G1199" s="17"/>
      <c r="H1199" s="15"/>
    </row>
    <row r="1200" spans="1:8" ht="17">
      <c r="A1200" s="6" t="s">
        <v>2372</v>
      </c>
      <c r="B1200" s="7" t="s">
        <v>2373</v>
      </c>
      <c r="C1200" s="8">
        <v>589</v>
      </c>
      <c r="D1200" s="17">
        <v>523</v>
      </c>
      <c r="E1200" s="16">
        <f t="shared" si="36"/>
        <v>-0.11205432937181659</v>
      </c>
      <c r="F1200" s="8"/>
      <c r="G1200" s="17"/>
      <c r="H1200" s="15"/>
    </row>
    <row r="1201" spans="1:8" ht="17">
      <c r="A1201" s="6" t="s">
        <v>2374</v>
      </c>
      <c r="B1201" s="7" t="s">
        <v>2375</v>
      </c>
      <c r="C1201" s="8">
        <v>408</v>
      </c>
      <c r="D1201" s="17">
        <v>379</v>
      </c>
      <c r="E1201" s="16">
        <f t="shared" si="36"/>
        <v>-7.1078431372548989E-2</v>
      </c>
      <c r="F1201" s="8"/>
      <c r="G1201" s="17"/>
      <c r="H1201" s="15"/>
    </row>
    <row r="1202" spans="1:8" ht="17">
      <c r="A1202" s="6" t="s">
        <v>2376</v>
      </c>
      <c r="B1202" s="7" t="s">
        <v>2377</v>
      </c>
      <c r="C1202" s="8">
        <v>362.5</v>
      </c>
      <c r="D1202" s="17">
        <v>370</v>
      </c>
      <c r="E1202" s="16">
        <f t="shared" si="36"/>
        <v>2.0689655172413834E-2</v>
      </c>
      <c r="F1202" s="8"/>
      <c r="G1202" s="17"/>
      <c r="H1202" s="15"/>
    </row>
    <row r="1203" spans="1:8" ht="17">
      <c r="A1203" s="6" t="s">
        <v>2378</v>
      </c>
      <c r="B1203" s="7" t="s">
        <v>2379</v>
      </c>
      <c r="C1203" s="8">
        <v>4330</v>
      </c>
      <c r="D1203" s="17">
        <v>4258</v>
      </c>
      <c r="E1203" s="16">
        <f t="shared" si="36"/>
        <v>-1.6628175519630473E-2</v>
      </c>
      <c r="F1203" s="8"/>
      <c r="G1203" s="17"/>
      <c r="H1203" s="15"/>
    </row>
    <row r="1204" spans="1:8" ht="17">
      <c r="A1204" s="6" t="s">
        <v>2380</v>
      </c>
      <c r="B1204" s="7" t="s">
        <v>2381</v>
      </c>
      <c r="C1204" s="8">
        <v>2193.5</v>
      </c>
      <c r="D1204" s="17">
        <v>2369</v>
      </c>
      <c r="E1204" s="16">
        <f t="shared" si="36"/>
        <v>8.0009117848187872E-2</v>
      </c>
      <c r="F1204" s="8"/>
      <c r="G1204" s="17"/>
      <c r="H1204" s="15"/>
    </row>
    <row r="1205" spans="1:8" ht="17">
      <c r="A1205" s="6" t="s">
        <v>2382</v>
      </c>
      <c r="B1205" s="7" t="s">
        <v>2383</v>
      </c>
      <c r="C1205" s="8">
        <v>201</v>
      </c>
      <c r="D1205" s="17">
        <v>281</v>
      </c>
      <c r="E1205" s="16">
        <f t="shared" si="36"/>
        <v>0.39800995024875618</v>
      </c>
      <c r="F1205" s="8"/>
      <c r="G1205" s="17"/>
      <c r="H1205" s="15"/>
    </row>
    <row r="1206" spans="1:8" ht="17">
      <c r="A1206" s="6" t="s">
        <v>2384</v>
      </c>
      <c r="B1206" s="7" t="s">
        <v>2385</v>
      </c>
      <c r="C1206" s="8">
        <v>1130</v>
      </c>
      <c r="D1206" s="17">
        <v>1179</v>
      </c>
      <c r="E1206" s="16">
        <f t="shared" si="36"/>
        <v>4.3362831858407169E-2</v>
      </c>
      <c r="F1206" s="8"/>
      <c r="G1206" s="17"/>
      <c r="H1206" s="15"/>
    </row>
    <row r="1207" spans="1:8" ht="17">
      <c r="A1207" s="6" t="s">
        <v>2386</v>
      </c>
      <c r="B1207" s="7" t="s">
        <v>2387</v>
      </c>
      <c r="C1207" s="8">
        <v>0</v>
      </c>
      <c r="D1207" s="17">
        <v>234</v>
      </c>
      <c r="E1207" s="16" t="str">
        <f t="shared" si="36"/>
        <v/>
      </c>
      <c r="F1207" s="8"/>
      <c r="G1207" s="17"/>
      <c r="H1207" s="15"/>
    </row>
    <row r="1208" spans="1:8" ht="17">
      <c r="A1208" s="6" t="s">
        <v>2388</v>
      </c>
      <c r="B1208" s="7" t="s">
        <v>2389</v>
      </c>
      <c r="C1208" s="8">
        <v>2199.5</v>
      </c>
      <c r="D1208" s="17">
        <v>2047</v>
      </c>
      <c r="E1208" s="16">
        <f t="shared" si="36"/>
        <v>-6.9333939531711741E-2</v>
      </c>
      <c r="F1208" s="8"/>
      <c r="G1208" s="17"/>
      <c r="H1208" s="15"/>
    </row>
    <row r="1209" spans="1:8" ht="17">
      <c r="A1209" s="6" t="s">
        <v>2390</v>
      </c>
      <c r="B1209" s="7" t="s">
        <v>2391</v>
      </c>
      <c r="C1209" s="8">
        <v>0</v>
      </c>
      <c r="D1209" s="17">
        <v>0</v>
      </c>
      <c r="E1209" s="16" t="str">
        <f t="shared" si="36"/>
        <v/>
      </c>
      <c r="F1209" s="8"/>
      <c r="G1209" s="17"/>
      <c r="H1209" s="15"/>
    </row>
    <row r="1210" spans="1:8" ht="17">
      <c r="A1210" s="6" t="s">
        <v>2392</v>
      </c>
      <c r="B1210" s="7" t="s">
        <v>2393</v>
      </c>
      <c r="C1210" s="8">
        <v>634.5</v>
      </c>
      <c r="D1210" s="17">
        <v>626</v>
      </c>
      <c r="E1210" s="16">
        <f t="shared" si="36"/>
        <v>-1.3396375098502777E-2</v>
      </c>
      <c r="F1210" s="8"/>
      <c r="G1210" s="17"/>
      <c r="H1210" s="15"/>
    </row>
    <row r="1211" spans="1:8" ht="17">
      <c r="A1211" s="6" t="s">
        <v>2394</v>
      </c>
      <c r="B1211" s="7" t="s">
        <v>2395</v>
      </c>
      <c r="C1211" s="8">
        <v>429</v>
      </c>
      <c r="D1211" s="17">
        <v>1005</v>
      </c>
      <c r="E1211" s="16">
        <f t="shared" si="36"/>
        <v>1.3426573426573425</v>
      </c>
      <c r="F1211" s="8"/>
      <c r="G1211" s="17"/>
      <c r="H1211" s="15"/>
    </row>
    <row r="1212" spans="1:8" ht="17">
      <c r="A1212" s="6" t="s">
        <v>2396</v>
      </c>
      <c r="B1212" s="7" t="s">
        <v>1127</v>
      </c>
      <c r="C1212" s="8">
        <v>0</v>
      </c>
      <c r="D1212" s="17">
        <v>215</v>
      </c>
      <c r="E1212" s="16" t="str">
        <f t="shared" si="36"/>
        <v/>
      </c>
      <c r="F1212" s="8"/>
      <c r="G1212" s="17"/>
      <c r="H1212" s="15"/>
    </row>
    <row r="1213" spans="1:8" ht="17">
      <c r="A1213" s="6" t="s">
        <v>2397</v>
      </c>
      <c r="B1213" s="7" t="s">
        <v>2398</v>
      </c>
      <c r="C1213" s="8">
        <v>2834.5</v>
      </c>
      <c r="D1213" s="17">
        <v>3555</v>
      </c>
      <c r="E1213" s="16">
        <f t="shared" si="36"/>
        <v>0.25418945140236371</v>
      </c>
      <c r="F1213" s="8"/>
      <c r="G1213" s="17"/>
      <c r="H1213" s="15"/>
    </row>
    <row r="1214" spans="1:8" ht="17">
      <c r="A1214" s="6" t="s">
        <v>2399</v>
      </c>
      <c r="B1214" s="7" t="s">
        <v>2400</v>
      </c>
      <c r="C1214" s="8">
        <v>0</v>
      </c>
      <c r="D1214" s="17">
        <v>151</v>
      </c>
      <c r="E1214" s="16" t="str">
        <f t="shared" si="36"/>
        <v/>
      </c>
      <c r="F1214" s="8"/>
      <c r="G1214" s="17"/>
      <c r="H1214" s="15"/>
    </row>
    <row r="1215" spans="1:8" ht="17">
      <c r="A1215" s="6" t="s">
        <v>2401</v>
      </c>
      <c r="B1215" s="7" t="s">
        <v>2402</v>
      </c>
      <c r="C1215" s="8">
        <v>1078.5</v>
      </c>
      <c r="D1215" s="17">
        <v>883</v>
      </c>
      <c r="E1215" s="16">
        <f t="shared" si="36"/>
        <v>-0.18127028280018542</v>
      </c>
      <c r="F1215" s="8"/>
      <c r="G1215" s="17"/>
      <c r="H1215" s="15"/>
    </row>
    <row r="1216" spans="1:8" ht="17">
      <c r="A1216" s="6" t="s">
        <v>2403</v>
      </c>
      <c r="B1216" s="7" t="s">
        <v>2404</v>
      </c>
      <c r="C1216" s="8">
        <v>1701</v>
      </c>
      <c r="D1216" s="17">
        <v>1471</v>
      </c>
      <c r="E1216" s="16">
        <f t="shared" si="36"/>
        <v>-0.13521457965902406</v>
      </c>
      <c r="F1216" s="8"/>
      <c r="G1216" s="17"/>
      <c r="H1216" s="15"/>
    </row>
    <row r="1217" spans="1:8" ht="17">
      <c r="A1217" s="6" t="s">
        <v>2405</v>
      </c>
      <c r="B1217" s="7" t="s">
        <v>2406</v>
      </c>
      <c r="C1217" s="8">
        <v>0</v>
      </c>
      <c r="D1217" s="17">
        <v>402</v>
      </c>
      <c r="E1217" s="16" t="str">
        <f t="shared" si="36"/>
        <v/>
      </c>
      <c r="F1217" s="8"/>
      <c r="G1217" s="17"/>
      <c r="H1217" s="15"/>
    </row>
    <row r="1218" spans="1:8" ht="17">
      <c r="A1218" s="6" t="s">
        <v>2407</v>
      </c>
      <c r="B1218" s="7" t="s">
        <v>263</v>
      </c>
      <c r="C1218" s="8">
        <v>696</v>
      </c>
      <c r="D1218" s="17">
        <v>674</v>
      </c>
      <c r="E1218" s="16">
        <f t="shared" si="36"/>
        <v>-3.1609195402298895E-2</v>
      </c>
      <c r="F1218" s="8"/>
      <c r="G1218" s="17"/>
      <c r="H1218" s="15"/>
    </row>
    <row r="1219" spans="1:8" ht="17">
      <c r="A1219" s="6" t="s">
        <v>2408</v>
      </c>
      <c r="B1219" s="7" t="s">
        <v>2409</v>
      </c>
      <c r="C1219" s="8">
        <v>0</v>
      </c>
      <c r="D1219" s="17">
        <v>236</v>
      </c>
      <c r="E1219" s="16" t="str">
        <f t="shared" si="36"/>
        <v/>
      </c>
      <c r="F1219" s="8"/>
      <c r="G1219" s="17">
        <v>11</v>
      </c>
      <c r="H1219" s="15"/>
    </row>
    <row r="1220" spans="1:8" ht="17">
      <c r="A1220" s="6" t="s">
        <v>2410</v>
      </c>
      <c r="B1220" s="7" t="s">
        <v>2411</v>
      </c>
      <c r="C1220" s="8">
        <v>3465.5</v>
      </c>
      <c r="D1220" s="17">
        <v>2449</v>
      </c>
      <c r="E1220" s="16">
        <f t="shared" si="36"/>
        <v>-0.29331986726302117</v>
      </c>
      <c r="F1220" s="8"/>
      <c r="G1220" s="17"/>
      <c r="H1220" s="15"/>
    </row>
    <row r="1221" spans="1:8" ht="17">
      <c r="A1221" s="6" t="s">
        <v>2412</v>
      </c>
      <c r="B1221" s="7" t="s">
        <v>2413</v>
      </c>
      <c r="C1221" s="8">
        <v>0</v>
      </c>
      <c r="D1221" s="17">
        <v>183</v>
      </c>
      <c r="E1221" s="16" t="str">
        <f t="shared" ref="E1221:E1284" si="38">IFERROR(D1221/C1221-100%,"")</f>
        <v/>
      </c>
      <c r="F1221" s="8"/>
      <c r="G1221" s="17"/>
      <c r="H1221" s="15"/>
    </row>
    <row r="1222" spans="1:8" ht="17">
      <c r="A1222" s="6" t="s">
        <v>2414</v>
      </c>
      <c r="B1222" s="7" t="s">
        <v>2415</v>
      </c>
      <c r="C1222" s="8">
        <v>2701</v>
      </c>
      <c r="D1222" s="17">
        <v>1967</v>
      </c>
      <c r="E1222" s="16">
        <f t="shared" si="38"/>
        <v>-0.27175120325805258</v>
      </c>
      <c r="F1222" s="8"/>
      <c r="G1222" s="17"/>
      <c r="H1222" s="15"/>
    </row>
    <row r="1223" spans="1:8" ht="17">
      <c r="A1223" s="6" t="s">
        <v>2416</v>
      </c>
      <c r="B1223" s="7" t="s">
        <v>2417</v>
      </c>
      <c r="C1223" s="8">
        <v>1171</v>
      </c>
      <c r="D1223" s="17">
        <v>1047</v>
      </c>
      <c r="E1223" s="16">
        <f t="shared" si="38"/>
        <v>-0.10589239965841157</v>
      </c>
      <c r="F1223" s="8"/>
      <c r="G1223" s="17"/>
      <c r="H1223" s="15"/>
    </row>
    <row r="1224" spans="1:8" ht="17">
      <c r="A1224" s="6" t="s">
        <v>2418</v>
      </c>
      <c r="B1224" s="7" t="s">
        <v>2419</v>
      </c>
      <c r="C1224" s="8">
        <v>765</v>
      </c>
      <c r="D1224" s="17">
        <v>559</v>
      </c>
      <c r="E1224" s="16">
        <f t="shared" si="38"/>
        <v>-0.26928104575163403</v>
      </c>
      <c r="F1224" s="8"/>
      <c r="G1224" s="17"/>
      <c r="H1224" s="15"/>
    </row>
    <row r="1225" spans="1:8" ht="17">
      <c r="A1225" s="6" t="s">
        <v>2420</v>
      </c>
      <c r="B1225" s="7" t="s">
        <v>2421</v>
      </c>
      <c r="C1225" s="8">
        <v>28364.5</v>
      </c>
      <c r="D1225" s="17">
        <v>24900</v>
      </c>
      <c r="E1225" s="16">
        <f t="shared" si="38"/>
        <v>-0.12214211426254651</v>
      </c>
      <c r="F1225" s="8"/>
      <c r="G1225" s="17"/>
      <c r="H1225" s="15"/>
    </row>
    <row r="1226" spans="1:8" ht="17">
      <c r="A1226" s="6" t="s">
        <v>2422</v>
      </c>
      <c r="B1226" s="7" t="s">
        <v>2423</v>
      </c>
      <c r="C1226" s="8">
        <v>830</v>
      </c>
      <c r="D1226" s="17">
        <v>965</v>
      </c>
      <c r="E1226" s="16">
        <f t="shared" si="38"/>
        <v>0.16265060240963858</v>
      </c>
      <c r="F1226" s="8"/>
      <c r="G1226" s="17"/>
      <c r="H1226" s="15"/>
    </row>
    <row r="1227" spans="1:8" ht="17">
      <c r="A1227" s="6" t="s">
        <v>2424</v>
      </c>
      <c r="B1227" s="7" t="s">
        <v>2425</v>
      </c>
      <c r="C1227" s="8">
        <v>3286.5</v>
      </c>
      <c r="D1227" s="17">
        <v>3393</v>
      </c>
      <c r="E1227" s="16">
        <f t="shared" si="38"/>
        <v>3.240529438612505E-2</v>
      </c>
      <c r="F1227" s="8">
        <v>1929.5</v>
      </c>
      <c r="G1227" s="17">
        <v>1944</v>
      </c>
      <c r="H1227" s="15">
        <f t="shared" ref="H1227:H1284" si="39">G1227/F1227-100%</f>
        <v>7.5149002332211001E-3</v>
      </c>
    </row>
    <row r="1228" spans="1:8" ht="17">
      <c r="A1228" s="6" t="s">
        <v>2426</v>
      </c>
      <c r="B1228" s="7" t="s">
        <v>2427</v>
      </c>
      <c r="C1228" s="8">
        <v>792</v>
      </c>
      <c r="D1228" s="17">
        <v>758</v>
      </c>
      <c r="E1228" s="16">
        <f t="shared" si="38"/>
        <v>-4.2929292929292928E-2</v>
      </c>
      <c r="F1228" s="8"/>
      <c r="G1228" s="17"/>
      <c r="H1228" s="15"/>
    </row>
    <row r="1229" spans="1:8" ht="17">
      <c r="A1229" s="6" t="s">
        <v>2428</v>
      </c>
      <c r="B1229" s="7" t="s">
        <v>2429</v>
      </c>
      <c r="C1229" s="8">
        <v>689</v>
      </c>
      <c r="D1229" s="17">
        <v>669</v>
      </c>
      <c r="E1229" s="16">
        <f t="shared" si="38"/>
        <v>-2.9027576197387495E-2</v>
      </c>
      <c r="F1229" s="8"/>
      <c r="G1229" s="17"/>
      <c r="H1229" s="15"/>
    </row>
    <row r="1230" spans="1:8" ht="17">
      <c r="A1230" s="6" t="s">
        <v>2430</v>
      </c>
      <c r="B1230" s="7" t="s">
        <v>2431</v>
      </c>
      <c r="C1230" s="8">
        <v>3796</v>
      </c>
      <c r="D1230" s="17">
        <v>3674</v>
      </c>
      <c r="E1230" s="16">
        <f t="shared" si="38"/>
        <v>-3.2139093782929451E-2</v>
      </c>
      <c r="F1230" s="8"/>
      <c r="G1230" s="17"/>
      <c r="H1230" s="15"/>
    </row>
    <row r="1231" spans="1:8" ht="17">
      <c r="A1231" s="6" t="s">
        <v>2432</v>
      </c>
      <c r="B1231" s="7" t="s">
        <v>2433</v>
      </c>
      <c r="C1231" s="8">
        <v>643</v>
      </c>
      <c r="D1231" s="17">
        <v>373</v>
      </c>
      <c r="E1231" s="16">
        <f t="shared" si="38"/>
        <v>-0.41990668740279935</v>
      </c>
      <c r="F1231" s="8"/>
      <c r="G1231" s="17"/>
      <c r="H1231" s="15"/>
    </row>
    <row r="1232" spans="1:8" ht="17">
      <c r="A1232" s="6" t="s">
        <v>2434</v>
      </c>
      <c r="B1232" s="7" t="s">
        <v>2435</v>
      </c>
      <c r="C1232" s="8">
        <v>585</v>
      </c>
      <c r="D1232" s="17">
        <v>593</v>
      </c>
      <c r="E1232" s="16">
        <f t="shared" si="38"/>
        <v>1.3675213675213627E-2</v>
      </c>
      <c r="F1232" s="8"/>
      <c r="G1232" s="17"/>
      <c r="H1232" s="15"/>
    </row>
    <row r="1233" spans="1:8" ht="17">
      <c r="A1233" s="6" t="s">
        <v>2436</v>
      </c>
      <c r="B1233" s="7" t="s">
        <v>2437</v>
      </c>
      <c r="C1233" s="8">
        <v>927</v>
      </c>
      <c r="D1233" s="17">
        <v>871</v>
      </c>
      <c r="E1233" s="16">
        <f t="shared" si="38"/>
        <v>-6.0409924487594413E-2</v>
      </c>
      <c r="F1233" s="8"/>
      <c r="G1233" s="17"/>
      <c r="H1233" s="15"/>
    </row>
    <row r="1234" spans="1:8" ht="17">
      <c r="A1234" s="6" t="s">
        <v>2438</v>
      </c>
      <c r="B1234" s="7" t="s">
        <v>2439</v>
      </c>
      <c r="C1234" s="8">
        <v>3836</v>
      </c>
      <c r="D1234" s="17">
        <v>3780</v>
      </c>
      <c r="E1234" s="16">
        <f t="shared" si="38"/>
        <v>-1.4598540145985384E-2</v>
      </c>
      <c r="F1234" s="8"/>
      <c r="G1234" s="17"/>
      <c r="H1234" s="15"/>
    </row>
    <row r="1235" spans="1:8" ht="17">
      <c r="A1235" s="6" t="s">
        <v>2440</v>
      </c>
      <c r="B1235" s="7" t="s">
        <v>2441</v>
      </c>
      <c r="C1235" s="8">
        <v>844</v>
      </c>
      <c r="D1235" s="17">
        <v>830</v>
      </c>
      <c r="E1235" s="16">
        <f t="shared" si="38"/>
        <v>-1.6587677725118488E-2</v>
      </c>
      <c r="F1235" s="8"/>
      <c r="G1235" s="17"/>
      <c r="H1235" s="15"/>
    </row>
    <row r="1236" spans="1:8" ht="17">
      <c r="A1236" s="6" t="s">
        <v>2442</v>
      </c>
      <c r="B1236" s="7" t="s">
        <v>2443</v>
      </c>
      <c r="C1236" s="8">
        <v>218</v>
      </c>
      <c r="D1236" s="17">
        <v>187</v>
      </c>
      <c r="E1236" s="16">
        <f t="shared" si="38"/>
        <v>-0.14220183486238536</v>
      </c>
      <c r="F1236" s="8"/>
      <c r="G1236" s="17"/>
      <c r="H1236" s="15"/>
    </row>
    <row r="1237" spans="1:8" ht="17">
      <c r="A1237" s="6" t="s">
        <v>2444</v>
      </c>
      <c r="B1237" s="7" t="s">
        <v>2445</v>
      </c>
      <c r="C1237" s="8">
        <v>2146</v>
      </c>
      <c r="D1237" s="17">
        <v>2120</v>
      </c>
      <c r="E1237" s="16">
        <f t="shared" si="38"/>
        <v>-1.2115563839701804E-2</v>
      </c>
      <c r="F1237" s="8"/>
      <c r="G1237" s="17"/>
      <c r="H1237" s="15"/>
    </row>
    <row r="1238" spans="1:8" ht="17">
      <c r="A1238" s="6" t="s">
        <v>2446</v>
      </c>
      <c r="B1238" s="7" t="s">
        <v>2447</v>
      </c>
      <c r="C1238" s="8">
        <v>512</v>
      </c>
      <c r="D1238" s="17">
        <v>505</v>
      </c>
      <c r="E1238" s="16">
        <f t="shared" si="38"/>
        <v>-1.3671875E-2</v>
      </c>
      <c r="F1238" s="8"/>
      <c r="G1238" s="17"/>
      <c r="H1238" s="15"/>
    </row>
    <row r="1239" spans="1:8" ht="17">
      <c r="A1239" s="6" t="s">
        <v>2448</v>
      </c>
      <c r="B1239" s="7" t="s">
        <v>2449</v>
      </c>
      <c r="C1239" s="8">
        <v>630</v>
      </c>
      <c r="D1239" s="17">
        <v>622</v>
      </c>
      <c r="E1239" s="16">
        <f t="shared" si="38"/>
        <v>-1.2698412698412653E-2</v>
      </c>
      <c r="F1239" s="8"/>
      <c r="G1239" s="17"/>
      <c r="H1239" s="15"/>
    </row>
    <row r="1240" spans="1:8" ht="17">
      <c r="A1240" s="6" t="s">
        <v>2450</v>
      </c>
      <c r="B1240" s="7" t="s">
        <v>2451</v>
      </c>
      <c r="C1240" s="8">
        <v>719.5</v>
      </c>
      <c r="D1240" s="17">
        <v>739</v>
      </c>
      <c r="E1240" s="16">
        <f t="shared" si="38"/>
        <v>2.7102154273801249E-2</v>
      </c>
      <c r="F1240" s="8"/>
      <c r="G1240" s="17"/>
      <c r="H1240" s="15"/>
    </row>
    <row r="1241" spans="1:8" ht="17">
      <c r="A1241" s="6" t="s">
        <v>2452</v>
      </c>
      <c r="B1241" s="7" t="s">
        <v>2453</v>
      </c>
      <c r="C1241" s="8">
        <v>442</v>
      </c>
      <c r="D1241" s="17">
        <v>454</v>
      </c>
      <c r="E1241" s="16">
        <f t="shared" si="38"/>
        <v>2.7149321266968229E-2</v>
      </c>
      <c r="F1241" s="8"/>
      <c r="G1241" s="17"/>
      <c r="H1241" s="15"/>
    </row>
    <row r="1242" spans="1:8" ht="17">
      <c r="A1242" s="6" t="s">
        <v>2454</v>
      </c>
      <c r="B1242" s="7" t="s">
        <v>2455</v>
      </c>
      <c r="C1242" s="8">
        <v>2005.5</v>
      </c>
      <c r="D1242" s="17">
        <v>1912</v>
      </c>
      <c r="E1242" s="16">
        <f t="shared" si="38"/>
        <v>-4.6621790077287506E-2</v>
      </c>
      <c r="F1242" s="8"/>
      <c r="G1242" s="17"/>
      <c r="H1242" s="15"/>
    </row>
    <row r="1243" spans="1:8" ht="17">
      <c r="A1243" s="6" t="s">
        <v>2456</v>
      </c>
      <c r="B1243" s="7" t="s">
        <v>2457</v>
      </c>
      <c r="C1243" s="8">
        <v>3926</v>
      </c>
      <c r="D1243" s="17">
        <v>3762</v>
      </c>
      <c r="E1243" s="16">
        <f t="shared" si="38"/>
        <v>-4.1772796739684148E-2</v>
      </c>
      <c r="F1243" s="8"/>
      <c r="G1243" s="17"/>
      <c r="H1243" s="15"/>
    </row>
    <row r="1244" spans="1:8" ht="17">
      <c r="A1244" s="6" t="s">
        <v>2458</v>
      </c>
      <c r="B1244" s="7" t="s">
        <v>2459</v>
      </c>
      <c r="C1244" s="8">
        <v>887</v>
      </c>
      <c r="D1244" s="17">
        <v>853</v>
      </c>
      <c r="E1244" s="16">
        <f t="shared" si="38"/>
        <v>-3.833145434047347E-2</v>
      </c>
      <c r="F1244" s="8"/>
      <c r="G1244" s="17"/>
      <c r="H1244" s="15"/>
    </row>
    <row r="1245" spans="1:8" ht="17">
      <c r="A1245" s="6" t="s">
        <v>2460</v>
      </c>
      <c r="B1245" s="7" t="s">
        <v>2461</v>
      </c>
      <c r="C1245" s="8">
        <v>1148</v>
      </c>
      <c r="D1245" s="17">
        <v>1119</v>
      </c>
      <c r="E1245" s="16">
        <f t="shared" si="38"/>
        <v>-2.5261324041811806E-2</v>
      </c>
      <c r="F1245" s="8"/>
      <c r="G1245" s="17"/>
      <c r="H1245" s="15"/>
    </row>
    <row r="1246" spans="1:8" ht="17">
      <c r="A1246" s="6" t="s">
        <v>2462</v>
      </c>
      <c r="B1246" s="7" t="s">
        <v>2463</v>
      </c>
      <c r="C1246" s="8">
        <v>926.5</v>
      </c>
      <c r="D1246" s="17">
        <v>669</v>
      </c>
      <c r="E1246" s="16">
        <f t="shared" si="38"/>
        <v>-0.27792768483540209</v>
      </c>
      <c r="F1246" s="8"/>
      <c r="G1246" s="17"/>
      <c r="H1246" s="15"/>
    </row>
    <row r="1247" spans="1:8" ht="17">
      <c r="A1247" s="6" t="s">
        <v>2464</v>
      </c>
      <c r="B1247" s="7" t="s">
        <v>2465</v>
      </c>
      <c r="C1247" s="8">
        <v>1570</v>
      </c>
      <c r="D1247" s="17">
        <v>1523</v>
      </c>
      <c r="E1247" s="16">
        <f t="shared" si="38"/>
        <v>-2.993630573248407E-2</v>
      </c>
      <c r="F1247" s="8"/>
      <c r="G1247" s="17"/>
      <c r="H1247" s="15"/>
    </row>
    <row r="1248" spans="1:8" ht="17">
      <c r="A1248" s="6" t="s">
        <v>2466</v>
      </c>
      <c r="B1248" s="7" t="s">
        <v>2467</v>
      </c>
      <c r="C1248" s="8">
        <v>986</v>
      </c>
      <c r="D1248" s="17">
        <v>951</v>
      </c>
      <c r="E1248" s="16">
        <f t="shared" si="38"/>
        <v>-3.5496957403651108E-2</v>
      </c>
      <c r="F1248" s="8"/>
      <c r="G1248" s="17"/>
      <c r="H1248" s="15"/>
    </row>
    <row r="1249" spans="1:8" ht="17">
      <c r="A1249" s="6" t="s">
        <v>2468</v>
      </c>
      <c r="B1249" s="7" t="s">
        <v>2469</v>
      </c>
      <c r="C1249" s="8">
        <v>2190</v>
      </c>
      <c r="D1249" s="17">
        <v>2098</v>
      </c>
      <c r="E1249" s="16">
        <f t="shared" si="38"/>
        <v>-4.20091324200913E-2</v>
      </c>
      <c r="F1249" s="8"/>
      <c r="G1249" s="17"/>
      <c r="H1249" s="15"/>
    </row>
    <row r="1250" spans="1:8" ht="17">
      <c r="A1250" s="6" t="s">
        <v>2470</v>
      </c>
      <c r="B1250" s="7" t="s">
        <v>2471</v>
      </c>
      <c r="C1250" s="8">
        <v>194</v>
      </c>
      <c r="D1250" s="17">
        <v>179</v>
      </c>
      <c r="E1250" s="16">
        <f t="shared" si="38"/>
        <v>-7.7319587628865927E-2</v>
      </c>
      <c r="F1250" s="8"/>
      <c r="G1250" s="17"/>
      <c r="H1250" s="15"/>
    </row>
    <row r="1251" spans="1:8" ht="17">
      <c r="A1251" s="6" t="s">
        <v>2472</v>
      </c>
      <c r="B1251" s="7" t="s">
        <v>2473</v>
      </c>
      <c r="C1251" s="8">
        <v>569</v>
      </c>
      <c r="D1251" s="17">
        <v>503</v>
      </c>
      <c r="E1251" s="16">
        <f t="shared" si="38"/>
        <v>-0.1159929701230229</v>
      </c>
      <c r="F1251" s="8"/>
      <c r="G1251" s="17"/>
      <c r="H1251" s="15"/>
    </row>
    <row r="1252" spans="1:8" ht="17">
      <c r="A1252" s="6" t="s">
        <v>2474</v>
      </c>
      <c r="B1252" s="7" t="s">
        <v>2475</v>
      </c>
      <c r="C1252" s="8">
        <v>1330</v>
      </c>
      <c r="D1252" s="17">
        <v>1320</v>
      </c>
      <c r="E1252" s="16">
        <f t="shared" si="38"/>
        <v>-7.5187969924812581E-3</v>
      </c>
      <c r="F1252" s="8"/>
      <c r="G1252" s="17"/>
      <c r="H1252" s="15"/>
    </row>
    <row r="1253" spans="1:8" ht="17">
      <c r="A1253" s="6" t="s">
        <v>2476</v>
      </c>
      <c r="B1253" s="7" t="s">
        <v>2477</v>
      </c>
      <c r="C1253" s="8">
        <v>3315</v>
      </c>
      <c r="D1253" s="17">
        <v>3139</v>
      </c>
      <c r="E1253" s="16">
        <f t="shared" si="38"/>
        <v>-5.3092006033182537E-2</v>
      </c>
      <c r="F1253" s="8"/>
      <c r="G1253" s="17"/>
      <c r="H1253" s="15"/>
    </row>
    <row r="1254" spans="1:8" ht="17">
      <c r="A1254" s="6" t="s">
        <v>2478</v>
      </c>
      <c r="B1254" s="7" t="s">
        <v>2479</v>
      </c>
      <c r="C1254" s="8">
        <v>747.5</v>
      </c>
      <c r="D1254" s="17">
        <v>689</v>
      </c>
      <c r="E1254" s="16">
        <f t="shared" si="38"/>
        <v>-7.8260869565217384E-2</v>
      </c>
      <c r="F1254" s="8"/>
      <c r="G1254" s="17"/>
      <c r="H1254" s="15"/>
    </row>
    <row r="1255" spans="1:8" ht="17">
      <c r="A1255" s="6" t="s">
        <v>2480</v>
      </c>
      <c r="B1255" s="7" t="s">
        <v>2481</v>
      </c>
      <c r="C1255" s="8">
        <v>955</v>
      </c>
      <c r="D1255" s="17">
        <v>915</v>
      </c>
      <c r="E1255" s="16">
        <f t="shared" si="38"/>
        <v>-4.1884816753926746E-2</v>
      </c>
      <c r="F1255" s="8"/>
      <c r="G1255" s="17"/>
      <c r="H1255" s="15"/>
    </row>
    <row r="1256" spans="1:8" ht="17">
      <c r="A1256" s="6" t="s">
        <v>2482</v>
      </c>
      <c r="B1256" s="7" t="s">
        <v>2483</v>
      </c>
      <c r="C1256" s="8">
        <v>3364</v>
      </c>
      <c r="D1256" s="17">
        <v>3305</v>
      </c>
      <c r="E1256" s="16">
        <f t="shared" si="38"/>
        <v>-1.7538644470868059E-2</v>
      </c>
      <c r="F1256" s="8"/>
      <c r="G1256" s="17"/>
      <c r="H1256" s="15"/>
    </row>
    <row r="1257" spans="1:8" ht="17">
      <c r="A1257" s="6" t="s">
        <v>2484</v>
      </c>
      <c r="B1257" s="7" t="s">
        <v>2485</v>
      </c>
      <c r="C1257" s="8">
        <v>404</v>
      </c>
      <c r="D1257" s="17">
        <v>375</v>
      </c>
      <c r="E1257" s="16">
        <f t="shared" si="38"/>
        <v>-7.1782178217821735E-2</v>
      </c>
      <c r="F1257" s="8"/>
      <c r="G1257" s="17"/>
      <c r="H1257" s="15"/>
    </row>
    <row r="1258" spans="1:8" ht="17">
      <c r="A1258" s="6" t="s">
        <v>2486</v>
      </c>
      <c r="B1258" s="7" t="s">
        <v>2487</v>
      </c>
      <c r="C1258" s="8">
        <v>653</v>
      </c>
      <c r="D1258" s="17">
        <v>651</v>
      </c>
      <c r="E1258" s="16">
        <f t="shared" si="38"/>
        <v>-3.0627871362940429E-3</v>
      </c>
      <c r="F1258" s="8"/>
      <c r="G1258" s="17"/>
      <c r="H1258" s="15"/>
    </row>
    <row r="1259" spans="1:8" ht="17">
      <c r="A1259" s="6" t="s">
        <v>2488</v>
      </c>
      <c r="B1259" s="7" t="s">
        <v>2489</v>
      </c>
      <c r="C1259" s="8">
        <v>654</v>
      </c>
      <c r="D1259" s="17">
        <v>433</v>
      </c>
      <c r="E1259" s="16">
        <f t="shared" si="38"/>
        <v>-0.3379204892966361</v>
      </c>
      <c r="F1259" s="8"/>
      <c r="G1259" s="17"/>
      <c r="H1259" s="15"/>
    </row>
    <row r="1260" spans="1:8" ht="17">
      <c r="A1260" s="6" t="s">
        <v>2490</v>
      </c>
      <c r="B1260" s="7" t="s">
        <v>2491</v>
      </c>
      <c r="C1260" s="8">
        <v>543</v>
      </c>
      <c r="D1260" s="17">
        <v>530</v>
      </c>
      <c r="E1260" s="16">
        <f t="shared" si="38"/>
        <v>-2.3941068139963217E-2</v>
      </c>
      <c r="F1260" s="8"/>
      <c r="G1260" s="17"/>
      <c r="H1260" s="15"/>
    </row>
    <row r="1261" spans="1:8" s="10" customFormat="1" ht="17">
      <c r="A1261" s="6" t="s">
        <v>2492</v>
      </c>
      <c r="B1261" s="7" t="s">
        <v>2493</v>
      </c>
      <c r="C1261" s="8">
        <v>555</v>
      </c>
      <c r="D1261" s="17">
        <v>586</v>
      </c>
      <c r="E1261" s="16">
        <f t="shared" si="38"/>
        <v>5.5855855855855951E-2</v>
      </c>
      <c r="F1261" s="8"/>
      <c r="G1261" s="17"/>
      <c r="H1261" s="15"/>
    </row>
    <row r="1262" spans="1:8" ht="17">
      <c r="A1262" s="6" t="s">
        <v>2494</v>
      </c>
      <c r="B1262" s="7" t="s">
        <v>2495</v>
      </c>
      <c r="C1262" s="8">
        <v>414</v>
      </c>
      <c r="D1262" s="17">
        <v>407</v>
      </c>
      <c r="E1262" s="16">
        <f t="shared" si="38"/>
        <v>-1.6908212560386437E-2</v>
      </c>
      <c r="F1262" s="8"/>
      <c r="G1262" s="17"/>
      <c r="H1262" s="15"/>
    </row>
    <row r="1263" spans="1:8" ht="17">
      <c r="A1263" s="6" t="s">
        <v>2496</v>
      </c>
      <c r="B1263" s="7" t="s">
        <v>2497</v>
      </c>
      <c r="C1263" s="8">
        <v>307</v>
      </c>
      <c r="D1263" s="17">
        <v>301</v>
      </c>
      <c r="E1263" s="16">
        <f t="shared" si="38"/>
        <v>-1.9543973941368087E-2</v>
      </c>
      <c r="F1263" s="8"/>
      <c r="G1263" s="17"/>
      <c r="H1263" s="15"/>
    </row>
    <row r="1264" spans="1:8" ht="17">
      <c r="A1264" s="6" t="s">
        <v>2498</v>
      </c>
      <c r="B1264" s="7" t="s">
        <v>2499</v>
      </c>
      <c r="C1264" s="8">
        <v>1980</v>
      </c>
      <c r="D1264" s="17">
        <v>1944</v>
      </c>
      <c r="E1264" s="16">
        <f t="shared" si="38"/>
        <v>-1.8181818181818188E-2</v>
      </c>
      <c r="F1264" s="8"/>
      <c r="G1264" s="17"/>
      <c r="H1264" s="15"/>
    </row>
    <row r="1265" spans="1:8" ht="17">
      <c r="A1265" s="6" t="s">
        <v>2500</v>
      </c>
      <c r="B1265" s="7" t="s">
        <v>2501</v>
      </c>
      <c r="C1265" s="8">
        <v>891</v>
      </c>
      <c r="D1265" s="17">
        <v>863</v>
      </c>
      <c r="E1265" s="16">
        <f t="shared" si="38"/>
        <v>-3.142536475869806E-2</v>
      </c>
      <c r="F1265" s="8"/>
      <c r="G1265" s="17"/>
      <c r="H1265" s="15"/>
    </row>
    <row r="1266" spans="1:8" ht="17">
      <c r="A1266" s="6" t="s">
        <v>2502</v>
      </c>
      <c r="B1266" s="7" t="s">
        <v>2102</v>
      </c>
      <c r="C1266" s="8">
        <v>644</v>
      </c>
      <c r="D1266" s="17">
        <v>599</v>
      </c>
      <c r="E1266" s="16">
        <f t="shared" si="38"/>
        <v>-6.9875776397515521E-2</v>
      </c>
      <c r="F1266" s="8"/>
      <c r="G1266" s="17"/>
      <c r="H1266" s="15"/>
    </row>
    <row r="1267" spans="1:8" ht="17">
      <c r="A1267" s="6" t="s">
        <v>2503</v>
      </c>
      <c r="B1267" s="7" t="s">
        <v>2504</v>
      </c>
      <c r="C1267" s="8">
        <v>4400</v>
      </c>
      <c r="D1267" s="17">
        <v>4315</v>
      </c>
      <c r="E1267" s="16">
        <f t="shared" si="38"/>
        <v>-1.931818181818179E-2</v>
      </c>
      <c r="F1267" s="8"/>
      <c r="G1267" s="17"/>
      <c r="H1267" s="15"/>
    </row>
    <row r="1268" spans="1:8" ht="17">
      <c r="A1268" s="6" t="s">
        <v>2505</v>
      </c>
      <c r="B1268" s="7" t="s">
        <v>2506</v>
      </c>
      <c r="C1268" s="8">
        <v>4269.5</v>
      </c>
      <c r="D1268" s="17">
        <v>4173</v>
      </c>
      <c r="E1268" s="16">
        <f t="shared" si="38"/>
        <v>-2.260217824101185E-2</v>
      </c>
      <c r="F1268" s="8"/>
      <c r="G1268" s="17"/>
      <c r="H1268" s="15"/>
    </row>
    <row r="1269" spans="1:8" ht="17">
      <c r="A1269" s="6" t="s">
        <v>2507</v>
      </c>
      <c r="B1269" s="7" t="s">
        <v>2508</v>
      </c>
      <c r="C1269" s="8">
        <v>685</v>
      </c>
      <c r="D1269" s="17">
        <v>672</v>
      </c>
      <c r="E1269" s="16">
        <f t="shared" si="38"/>
        <v>-1.8978102189781021E-2</v>
      </c>
      <c r="F1269" s="8"/>
      <c r="G1269" s="17"/>
      <c r="H1269" s="15"/>
    </row>
    <row r="1270" spans="1:8" ht="17">
      <c r="A1270" s="6" t="s">
        <v>2509</v>
      </c>
      <c r="B1270" s="7" t="s">
        <v>2510</v>
      </c>
      <c r="C1270" s="8">
        <v>413</v>
      </c>
      <c r="D1270" s="17">
        <v>410</v>
      </c>
      <c r="E1270" s="16">
        <f t="shared" si="38"/>
        <v>-7.2639225181597711E-3</v>
      </c>
      <c r="F1270" s="8"/>
      <c r="G1270" s="17"/>
      <c r="H1270" s="15"/>
    </row>
    <row r="1271" spans="1:8" ht="17">
      <c r="A1271" s="6" t="s">
        <v>2511</v>
      </c>
      <c r="B1271" s="7" t="s">
        <v>2512</v>
      </c>
      <c r="C1271" s="8">
        <v>420</v>
      </c>
      <c r="D1271" s="17">
        <v>408</v>
      </c>
      <c r="E1271" s="16">
        <f t="shared" si="38"/>
        <v>-2.8571428571428581E-2</v>
      </c>
      <c r="F1271" s="8"/>
      <c r="G1271" s="17"/>
      <c r="H1271" s="15"/>
    </row>
    <row r="1272" spans="1:8" ht="17">
      <c r="A1272" s="6" t="s">
        <v>2513</v>
      </c>
      <c r="B1272" s="7" t="s">
        <v>2514</v>
      </c>
      <c r="C1272" s="8">
        <v>6413</v>
      </c>
      <c r="D1272" s="17">
        <v>6111</v>
      </c>
      <c r="E1272" s="16">
        <f t="shared" si="38"/>
        <v>-4.7091844690472451E-2</v>
      </c>
      <c r="F1272" s="8"/>
      <c r="G1272" s="17"/>
      <c r="H1272" s="15"/>
    </row>
    <row r="1273" spans="1:8" ht="17">
      <c r="A1273" s="6" t="s">
        <v>2515</v>
      </c>
      <c r="B1273" s="7" t="s">
        <v>2516</v>
      </c>
      <c r="C1273" s="8">
        <v>1688</v>
      </c>
      <c r="D1273" s="17">
        <v>1589</v>
      </c>
      <c r="E1273" s="16">
        <f t="shared" si="38"/>
        <v>-5.8649289099526047E-2</v>
      </c>
      <c r="F1273" s="8"/>
      <c r="G1273" s="17"/>
      <c r="H1273" s="15"/>
    </row>
    <row r="1274" spans="1:8" ht="17">
      <c r="A1274" s="6" t="s">
        <v>2517</v>
      </c>
      <c r="B1274" s="7" t="s">
        <v>2518</v>
      </c>
      <c r="C1274" s="8">
        <v>2472</v>
      </c>
      <c r="D1274" s="17">
        <v>2355</v>
      </c>
      <c r="E1274" s="16">
        <f t="shared" si="38"/>
        <v>-4.7330097087378675E-2</v>
      </c>
      <c r="F1274" s="8"/>
      <c r="G1274" s="17"/>
      <c r="H1274" s="15"/>
    </row>
    <row r="1275" spans="1:8" ht="17">
      <c r="A1275" s="6" t="s">
        <v>2519</v>
      </c>
      <c r="B1275" s="7" t="s">
        <v>2520</v>
      </c>
      <c r="C1275" s="8">
        <v>569</v>
      </c>
      <c r="D1275" s="17">
        <v>554</v>
      </c>
      <c r="E1275" s="16">
        <f t="shared" si="38"/>
        <v>-2.6362038664323406E-2</v>
      </c>
      <c r="F1275" s="8"/>
      <c r="G1275" s="17"/>
      <c r="H1275" s="15"/>
    </row>
    <row r="1276" spans="1:8" ht="17">
      <c r="A1276" s="6" t="s">
        <v>2521</v>
      </c>
      <c r="B1276" s="7" t="s">
        <v>2522</v>
      </c>
      <c r="C1276" s="8">
        <v>251</v>
      </c>
      <c r="D1276" s="17">
        <v>236</v>
      </c>
      <c r="E1276" s="16">
        <f t="shared" si="38"/>
        <v>-5.9760956175298752E-2</v>
      </c>
      <c r="F1276" s="8"/>
      <c r="G1276" s="17"/>
      <c r="H1276" s="15"/>
    </row>
    <row r="1277" spans="1:8" ht="17">
      <c r="A1277" s="6" t="s">
        <v>2523</v>
      </c>
      <c r="B1277" s="7" t="s">
        <v>2524</v>
      </c>
      <c r="C1277" s="8">
        <v>3069</v>
      </c>
      <c r="D1277" s="17">
        <v>2895</v>
      </c>
      <c r="E1277" s="16">
        <f t="shared" si="38"/>
        <v>-5.6695992179863097E-2</v>
      </c>
      <c r="F1277" s="8"/>
      <c r="G1277" s="17"/>
      <c r="H1277" s="15"/>
    </row>
    <row r="1278" spans="1:8" ht="17">
      <c r="A1278" s="6" t="s">
        <v>2525</v>
      </c>
      <c r="B1278" s="7" t="s">
        <v>2526</v>
      </c>
      <c r="C1278" s="8">
        <v>11801</v>
      </c>
      <c r="D1278" s="17">
        <v>11671</v>
      </c>
      <c r="E1278" s="16">
        <f t="shared" si="38"/>
        <v>-1.101601559189902E-2</v>
      </c>
      <c r="F1278" s="8"/>
      <c r="G1278" s="17"/>
      <c r="H1278" s="15"/>
    </row>
    <row r="1279" spans="1:8" ht="17">
      <c r="A1279" s="6" t="s">
        <v>2527</v>
      </c>
      <c r="B1279" s="7" t="s">
        <v>2528</v>
      </c>
      <c r="C1279" s="8">
        <v>362</v>
      </c>
      <c r="D1279" s="17">
        <v>343</v>
      </c>
      <c r="E1279" s="16">
        <f t="shared" si="38"/>
        <v>-5.24861878453039E-2</v>
      </c>
      <c r="F1279" s="8"/>
      <c r="G1279" s="17"/>
      <c r="H1279" s="15"/>
    </row>
    <row r="1280" spans="1:8" ht="17">
      <c r="A1280" s="6" t="s">
        <v>2529</v>
      </c>
      <c r="B1280" s="7" t="s">
        <v>2530</v>
      </c>
      <c r="C1280" s="8">
        <v>640</v>
      </c>
      <c r="D1280" s="17">
        <v>617</v>
      </c>
      <c r="E1280" s="16">
        <f t="shared" si="38"/>
        <v>-3.5937499999999956E-2</v>
      </c>
      <c r="F1280" s="8"/>
      <c r="G1280" s="17"/>
      <c r="H1280" s="15"/>
    </row>
    <row r="1281" spans="1:8" ht="17">
      <c r="A1281" s="6" t="s">
        <v>2531</v>
      </c>
      <c r="B1281" s="7" t="s">
        <v>2532</v>
      </c>
      <c r="C1281" s="8">
        <v>685</v>
      </c>
      <c r="D1281" s="17">
        <v>617</v>
      </c>
      <c r="E1281" s="16">
        <f t="shared" si="38"/>
        <v>-9.9270072992700742E-2</v>
      </c>
      <c r="F1281" s="8"/>
      <c r="G1281" s="17"/>
      <c r="H1281" s="15"/>
    </row>
    <row r="1282" spans="1:8" ht="17">
      <c r="A1282" s="6" t="s">
        <v>2533</v>
      </c>
      <c r="B1282" s="7" t="s">
        <v>2534</v>
      </c>
      <c r="C1282" s="8">
        <v>503.5</v>
      </c>
      <c r="D1282" s="17">
        <v>480</v>
      </c>
      <c r="E1282" s="16">
        <f t="shared" si="38"/>
        <v>-4.6673286991062546E-2</v>
      </c>
      <c r="F1282" s="8"/>
      <c r="G1282" s="17"/>
      <c r="H1282" s="15"/>
    </row>
    <row r="1283" spans="1:8" ht="17">
      <c r="A1283" s="6" t="s">
        <v>2535</v>
      </c>
      <c r="B1283" s="7" t="s">
        <v>2536</v>
      </c>
      <c r="C1283" s="8">
        <v>2821</v>
      </c>
      <c r="D1283" s="17">
        <v>2740</v>
      </c>
      <c r="E1283" s="16">
        <f t="shared" si="38"/>
        <v>-2.8713222261609328E-2</v>
      </c>
      <c r="F1283" s="8"/>
      <c r="G1283" s="17"/>
      <c r="H1283" s="15"/>
    </row>
    <row r="1284" spans="1:8" ht="17">
      <c r="A1284" s="6" t="s">
        <v>2537</v>
      </c>
      <c r="B1284" s="7" t="s">
        <v>2538</v>
      </c>
      <c r="C1284" s="8">
        <v>38873</v>
      </c>
      <c r="D1284" s="17">
        <v>38028</v>
      </c>
      <c r="E1284" s="16">
        <f t="shared" si="38"/>
        <v>-2.1737452730687057E-2</v>
      </c>
      <c r="F1284" s="8">
        <v>223</v>
      </c>
      <c r="G1284" s="17">
        <v>229</v>
      </c>
      <c r="H1284" s="15">
        <f t="shared" si="39"/>
        <v>2.6905829596412634E-2</v>
      </c>
    </row>
    <row r="1285" spans="1:8" ht="17">
      <c r="A1285" s="6" t="s">
        <v>2539</v>
      </c>
      <c r="B1285" s="7" t="s">
        <v>2540</v>
      </c>
      <c r="C1285" s="8">
        <v>5792.5</v>
      </c>
      <c r="D1285" s="17">
        <v>5650</v>
      </c>
      <c r="E1285" s="16">
        <f t="shared" ref="E1285:E1299" si="40">IFERROR(D1285/C1285-100%,"")</f>
        <v>-2.4600776866637863E-2</v>
      </c>
      <c r="F1285" s="8">
        <v>60</v>
      </c>
      <c r="G1285" s="17">
        <v>60</v>
      </c>
      <c r="H1285" s="15">
        <f t="shared" ref="H1285:H1346" si="41">G1285/F1285-100%</f>
        <v>0</v>
      </c>
    </row>
    <row r="1286" spans="1:8" ht="17">
      <c r="A1286" s="6" t="s">
        <v>2541</v>
      </c>
      <c r="B1286" s="7" t="s">
        <v>2542</v>
      </c>
      <c r="C1286" s="8">
        <v>384</v>
      </c>
      <c r="D1286" s="17">
        <v>364</v>
      </c>
      <c r="E1286" s="16">
        <f t="shared" si="40"/>
        <v>-5.208333333333337E-2</v>
      </c>
      <c r="F1286" s="8"/>
      <c r="G1286" s="17"/>
      <c r="H1286" s="15"/>
    </row>
    <row r="1287" spans="1:8" ht="17">
      <c r="A1287" s="6" t="s">
        <v>2543</v>
      </c>
      <c r="B1287" s="7" t="s">
        <v>2544</v>
      </c>
      <c r="C1287" s="8">
        <v>2038.5</v>
      </c>
      <c r="D1287" s="17">
        <v>1939</v>
      </c>
      <c r="E1287" s="16">
        <f t="shared" si="40"/>
        <v>-4.8810399803777327E-2</v>
      </c>
      <c r="F1287" s="8"/>
      <c r="G1287" s="17"/>
      <c r="H1287" s="15"/>
    </row>
    <row r="1288" spans="1:8" ht="17">
      <c r="A1288" s="6" t="s">
        <v>2545</v>
      </c>
      <c r="B1288" s="7" t="s">
        <v>2546</v>
      </c>
      <c r="C1288" s="8">
        <v>3696</v>
      </c>
      <c r="D1288" s="17">
        <v>3862</v>
      </c>
      <c r="E1288" s="16">
        <f t="shared" si="40"/>
        <v>4.4913419913420016E-2</v>
      </c>
      <c r="F1288" s="8">
        <v>3117.5</v>
      </c>
      <c r="G1288" s="17">
        <v>3175</v>
      </c>
      <c r="H1288" s="15">
        <f t="shared" si="41"/>
        <v>1.8444266238973439E-2</v>
      </c>
    </row>
    <row r="1289" spans="1:8" ht="17">
      <c r="A1289" s="6" t="s">
        <v>2547</v>
      </c>
      <c r="B1289" s="7" t="s">
        <v>2548</v>
      </c>
      <c r="C1289" s="8">
        <v>807</v>
      </c>
      <c r="D1289" s="17">
        <v>790</v>
      </c>
      <c r="E1289" s="16">
        <f t="shared" si="40"/>
        <v>-2.1065675340768308E-2</v>
      </c>
      <c r="F1289" s="8"/>
      <c r="G1289" s="17"/>
      <c r="H1289" s="15"/>
    </row>
    <row r="1290" spans="1:8" ht="17">
      <c r="A1290" s="6" t="s">
        <v>2549</v>
      </c>
      <c r="B1290" s="7" t="s">
        <v>2550</v>
      </c>
      <c r="C1290" s="8">
        <v>516.5</v>
      </c>
      <c r="D1290" s="17">
        <v>509</v>
      </c>
      <c r="E1290" s="16">
        <f t="shared" si="40"/>
        <v>-1.4520813165537216E-2</v>
      </c>
      <c r="F1290" s="8"/>
      <c r="G1290" s="17"/>
      <c r="H1290" s="15"/>
    </row>
    <row r="1291" spans="1:8" ht="17">
      <c r="A1291" s="6" t="s">
        <v>2551</v>
      </c>
      <c r="B1291" s="7" t="s">
        <v>2552</v>
      </c>
      <c r="C1291" s="8">
        <v>406</v>
      </c>
      <c r="D1291" s="17">
        <v>394</v>
      </c>
      <c r="E1291" s="16">
        <f t="shared" si="40"/>
        <v>-2.9556650246305383E-2</v>
      </c>
      <c r="F1291" s="8"/>
      <c r="G1291" s="17"/>
      <c r="H1291" s="15"/>
    </row>
    <row r="1292" spans="1:8" ht="17">
      <c r="A1292" s="6" t="s">
        <v>2553</v>
      </c>
      <c r="B1292" s="7" t="s">
        <v>2554</v>
      </c>
      <c r="C1292" s="8">
        <v>2739</v>
      </c>
      <c r="D1292" s="17">
        <v>2634</v>
      </c>
      <c r="E1292" s="16">
        <f t="shared" si="40"/>
        <v>-3.833515881708649E-2</v>
      </c>
      <c r="F1292" s="8"/>
      <c r="G1292" s="17"/>
      <c r="H1292" s="15"/>
    </row>
    <row r="1293" spans="1:8" ht="17">
      <c r="A1293" s="6" t="s">
        <v>2555</v>
      </c>
      <c r="B1293" s="7" t="s">
        <v>2556</v>
      </c>
      <c r="C1293" s="8">
        <v>581</v>
      </c>
      <c r="D1293" s="17">
        <v>612</v>
      </c>
      <c r="E1293" s="16">
        <f t="shared" si="40"/>
        <v>5.3356282271944888E-2</v>
      </c>
      <c r="F1293" s="8"/>
      <c r="G1293" s="17"/>
      <c r="H1293" s="15"/>
    </row>
    <row r="1294" spans="1:8" ht="17">
      <c r="A1294" s="6" t="s">
        <v>2557</v>
      </c>
      <c r="B1294" s="7" t="s">
        <v>2558</v>
      </c>
      <c r="C1294" s="8">
        <v>310</v>
      </c>
      <c r="D1294" s="17">
        <v>321</v>
      </c>
      <c r="E1294" s="16">
        <f t="shared" si="40"/>
        <v>3.548387096774186E-2</v>
      </c>
      <c r="F1294" s="8"/>
      <c r="G1294" s="17"/>
      <c r="H1294" s="15"/>
    </row>
    <row r="1295" spans="1:8" ht="17">
      <c r="A1295" s="6" t="s">
        <v>2559</v>
      </c>
      <c r="B1295" s="7" t="s">
        <v>2560</v>
      </c>
      <c r="C1295" s="8">
        <v>340</v>
      </c>
      <c r="D1295" s="17">
        <v>434</v>
      </c>
      <c r="E1295" s="16">
        <f t="shared" si="40"/>
        <v>0.27647058823529402</v>
      </c>
      <c r="F1295" s="8"/>
      <c r="G1295" s="17"/>
      <c r="H1295" s="15"/>
    </row>
    <row r="1296" spans="1:8" ht="17">
      <c r="A1296" s="6" t="s">
        <v>2561</v>
      </c>
      <c r="B1296" s="7" t="s">
        <v>2562</v>
      </c>
      <c r="C1296" s="8">
        <v>656</v>
      </c>
      <c r="D1296" s="17">
        <v>630</v>
      </c>
      <c r="E1296" s="16">
        <f t="shared" si="40"/>
        <v>-3.963414634146345E-2</v>
      </c>
      <c r="F1296" s="8"/>
      <c r="G1296" s="17"/>
      <c r="H1296" s="15"/>
    </row>
    <row r="1297" spans="1:8" ht="17">
      <c r="A1297" s="6" t="s">
        <v>2563</v>
      </c>
      <c r="B1297" s="7" t="s">
        <v>2564</v>
      </c>
      <c r="C1297" s="8">
        <v>3406</v>
      </c>
      <c r="D1297" s="17">
        <v>3301</v>
      </c>
      <c r="E1297" s="16">
        <f t="shared" si="40"/>
        <v>-3.0827950675278881E-2</v>
      </c>
      <c r="F1297" s="8"/>
      <c r="G1297" s="17"/>
      <c r="H1297" s="15"/>
    </row>
    <row r="1298" spans="1:8" ht="17">
      <c r="A1298" s="6" t="s">
        <v>2565</v>
      </c>
      <c r="B1298" s="7" t="s">
        <v>2566</v>
      </c>
      <c r="C1298" s="8">
        <v>565</v>
      </c>
      <c r="D1298" s="17">
        <v>564</v>
      </c>
      <c r="E1298" s="16">
        <f t="shared" si="40"/>
        <v>-1.7699115044247371E-3</v>
      </c>
      <c r="F1298" s="8"/>
      <c r="G1298" s="17"/>
      <c r="H1298" s="15"/>
    </row>
    <row r="1299" spans="1:8" ht="17">
      <c r="A1299" s="6" t="s">
        <v>2567</v>
      </c>
      <c r="B1299" s="7" t="s">
        <v>2568</v>
      </c>
      <c r="C1299" s="8">
        <v>455</v>
      </c>
      <c r="D1299" s="17">
        <v>451</v>
      </c>
      <c r="E1299" s="16">
        <f t="shared" si="40"/>
        <v>-8.79120879120876E-3</v>
      </c>
      <c r="F1299" s="8"/>
      <c r="G1299" s="17"/>
      <c r="H1299" s="15"/>
    </row>
    <row r="1300" spans="1:8" ht="17">
      <c r="A1300" s="6" t="s">
        <v>2569</v>
      </c>
      <c r="B1300" s="7" t="s">
        <v>1181</v>
      </c>
      <c r="C1300" s="8"/>
      <c r="D1300" s="17"/>
      <c r="E1300" s="16"/>
      <c r="F1300" s="8"/>
      <c r="G1300" s="17"/>
      <c r="H1300" s="15"/>
    </row>
    <row r="1301" spans="1:8" ht="17">
      <c r="A1301" s="6" t="s">
        <v>2570</v>
      </c>
      <c r="B1301" s="7" t="s">
        <v>2571</v>
      </c>
      <c r="C1301" s="8">
        <v>3448</v>
      </c>
      <c r="D1301" s="17">
        <v>3448</v>
      </c>
      <c r="E1301" s="16">
        <f t="shared" ref="E1301:E1348" si="42">D1301/C1301-100%</f>
        <v>0</v>
      </c>
      <c r="F1301" s="8"/>
      <c r="G1301" s="17"/>
      <c r="H1301" s="15"/>
    </row>
    <row r="1302" spans="1:8" ht="17">
      <c r="A1302" s="6" t="s">
        <v>2572</v>
      </c>
      <c r="B1302" s="7" t="s">
        <v>2573</v>
      </c>
      <c r="C1302" s="8">
        <v>1969</v>
      </c>
      <c r="D1302" s="17">
        <v>1942</v>
      </c>
      <c r="E1302" s="16">
        <f t="shared" si="42"/>
        <v>-1.3712544438801433E-2</v>
      </c>
      <c r="F1302" s="8"/>
      <c r="G1302" s="17"/>
      <c r="H1302" s="15"/>
    </row>
    <row r="1303" spans="1:8" ht="17">
      <c r="A1303" s="6" t="s">
        <v>2574</v>
      </c>
      <c r="B1303" s="7" t="s">
        <v>2575</v>
      </c>
      <c r="C1303" s="8">
        <v>323</v>
      </c>
      <c r="D1303" s="17">
        <v>325</v>
      </c>
      <c r="E1303" s="16">
        <f t="shared" si="42"/>
        <v>6.1919504643963563E-3</v>
      </c>
      <c r="F1303" s="8"/>
      <c r="G1303" s="17"/>
      <c r="H1303" s="15"/>
    </row>
    <row r="1304" spans="1:8" ht="17">
      <c r="A1304" s="6" t="s">
        <v>2576</v>
      </c>
      <c r="B1304" s="7" t="s">
        <v>2577</v>
      </c>
      <c r="C1304" s="8">
        <v>324</v>
      </c>
      <c r="D1304" s="17">
        <v>292</v>
      </c>
      <c r="E1304" s="16">
        <f t="shared" si="42"/>
        <v>-9.8765432098765427E-2</v>
      </c>
      <c r="F1304" s="8"/>
      <c r="G1304" s="17"/>
      <c r="H1304" s="15"/>
    </row>
    <row r="1305" spans="1:8" ht="17">
      <c r="A1305" s="6" t="s">
        <v>2578</v>
      </c>
      <c r="B1305" s="7" t="s">
        <v>2579</v>
      </c>
      <c r="C1305" s="8">
        <v>1455</v>
      </c>
      <c r="D1305" s="17">
        <v>1469</v>
      </c>
      <c r="E1305" s="16">
        <f t="shared" si="42"/>
        <v>9.6219931271477321E-3</v>
      </c>
      <c r="F1305" s="8"/>
      <c r="G1305" s="17"/>
      <c r="H1305" s="15"/>
    </row>
    <row r="1306" spans="1:8" ht="17">
      <c r="A1306" s="6" t="s">
        <v>2580</v>
      </c>
      <c r="B1306" s="7" t="s">
        <v>2581</v>
      </c>
      <c r="C1306" s="8">
        <v>591</v>
      </c>
      <c r="D1306" s="17">
        <v>555</v>
      </c>
      <c r="E1306" s="16">
        <f t="shared" si="42"/>
        <v>-6.0913705583756306E-2</v>
      </c>
      <c r="F1306" s="8"/>
      <c r="G1306" s="17"/>
      <c r="H1306" s="15"/>
    </row>
    <row r="1307" spans="1:8" ht="17">
      <c r="A1307" s="6" t="s">
        <v>2582</v>
      </c>
      <c r="B1307" s="7" t="s">
        <v>2583</v>
      </c>
      <c r="C1307" s="8">
        <v>1438.5</v>
      </c>
      <c r="D1307" s="17">
        <v>1404</v>
      </c>
      <c r="E1307" s="16">
        <f t="shared" si="42"/>
        <v>-2.3983315954118845E-2</v>
      </c>
      <c r="F1307" s="8"/>
      <c r="G1307" s="17"/>
      <c r="H1307" s="15"/>
    </row>
    <row r="1308" spans="1:8" ht="17">
      <c r="A1308" s="6" t="s">
        <v>2584</v>
      </c>
      <c r="B1308" s="7" t="s">
        <v>2585</v>
      </c>
      <c r="C1308" s="8">
        <v>252</v>
      </c>
      <c r="D1308" s="17">
        <v>241</v>
      </c>
      <c r="E1308" s="16">
        <f t="shared" si="42"/>
        <v>-4.3650793650793607E-2</v>
      </c>
      <c r="F1308" s="8"/>
      <c r="G1308" s="17"/>
      <c r="H1308" s="15"/>
    </row>
    <row r="1309" spans="1:8" ht="17">
      <c r="A1309" s="6" t="s">
        <v>2586</v>
      </c>
      <c r="B1309" s="7" t="s">
        <v>2587</v>
      </c>
      <c r="C1309" s="8">
        <v>267</v>
      </c>
      <c r="D1309" s="17">
        <v>256</v>
      </c>
      <c r="E1309" s="16">
        <f t="shared" si="42"/>
        <v>-4.1198501872659166E-2</v>
      </c>
      <c r="F1309" s="8"/>
      <c r="G1309" s="17"/>
      <c r="H1309" s="15"/>
    </row>
    <row r="1310" spans="1:8" ht="17">
      <c r="A1310" s="6" t="s">
        <v>2588</v>
      </c>
      <c r="B1310" s="7" t="s">
        <v>837</v>
      </c>
      <c r="C1310" s="8">
        <v>569</v>
      </c>
      <c r="D1310" s="17">
        <v>598</v>
      </c>
      <c r="E1310" s="16">
        <f t="shared" si="42"/>
        <v>5.0966608084358489E-2</v>
      </c>
      <c r="F1310" s="8"/>
      <c r="G1310" s="17"/>
      <c r="H1310" s="15"/>
    </row>
    <row r="1311" spans="1:8" ht="17">
      <c r="A1311" s="6" t="s">
        <v>2589</v>
      </c>
      <c r="B1311" s="7" t="s">
        <v>2590</v>
      </c>
      <c r="C1311" s="8">
        <v>454.5</v>
      </c>
      <c r="D1311" s="17">
        <v>429</v>
      </c>
      <c r="E1311" s="16">
        <f t="shared" si="42"/>
        <v>-5.6105610561056118E-2</v>
      </c>
      <c r="F1311" s="8"/>
      <c r="G1311" s="17"/>
      <c r="H1311" s="15"/>
    </row>
    <row r="1312" spans="1:8" ht="17">
      <c r="A1312" s="6" t="s">
        <v>2591</v>
      </c>
      <c r="B1312" s="7" t="s">
        <v>2592</v>
      </c>
      <c r="C1312" s="8">
        <v>804.5</v>
      </c>
      <c r="D1312" s="17">
        <v>721</v>
      </c>
      <c r="E1312" s="16">
        <f t="shared" si="42"/>
        <v>-0.10379117464263521</v>
      </c>
      <c r="F1312" s="8"/>
      <c r="G1312" s="17"/>
      <c r="H1312" s="15"/>
    </row>
    <row r="1313" spans="1:8" ht="17">
      <c r="A1313" s="6" t="s">
        <v>2593</v>
      </c>
      <c r="B1313" s="7" t="s">
        <v>2594</v>
      </c>
      <c r="C1313" s="8">
        <v>413</v>
      </c>
      <c r="D1313" s="17">
        <v>400</v>
      </c>
      <c r="E1313" s="16">
        <f t="shared" si="42"/>
        <v>-3.1476997578692489E-2</v>
      </c>
      <c r="F1313" s="8"/>
      <c r="G1313" s="17"/>
      <c r="H1313" s="15"/>
    </row>
    <row r="1314" spans="1:8" ht="17">
      <c r="A1314" s="6" t="s">
        <v>2595</v>
      </c>
      <c r="B1314" s="7" t="s">
        <v>2596</v>
      </c>
      <c r="C1314" s="8">
        <v>320.5</v>
      </c>
      <c r="D1314" s="17">
        <v>322</v>
      </c>
      <c r="E1314" s="16">
        <f t="shared" si="42"/>
        <v>4.6801872074881956E-3</v>
      </c>
      <c r="F1314" s="8"/>
      <c r="G1314" s="17"/>
      <c r="H1314" s="15"/>
    </row>
    <row r="1315" spans="1:8" ht="17">
      <c r="A1315" s="6" t="s">
        <v>2597</v>
      </c>
      <c r="B1315" s="7" t="s">
        <v>2598</v>
      </c>
      <c r="C1315" s="8">
        <v>353</v>
      </c>
      <c r="D1315" s="17">
        <v>349</v>
      </c>
      <c r="E1315" s="16">
        <f t="shared" si="42"/>
        <v>-1.1331444759206777E-2</v>
      </c>
      <c r="F1315" s="8"/>
      <c r="G1315" s="17"/>
      <c r="H1315" s="15"/>
    </row>
    <row r="1316" spans="1:8" ht="17">
      <c r="A1316" s="6" t="s">
        <v>2599</v>
      </c>
      <c r="B1316" s="7" t="s">
        <v>2600</v>
      </c>
      <c r="C1316" s="8">
        <v>243</v>
      </c>
      <c r="D1316" s="17">
        <v>235</v>
      </c>
      <c r="E1316" s="16">
        <f t="shared" si="42"/>
        <v>-3.2921810699588439E-2</v>
      </c>
      <c r="F1316" s="8"/>
      <c r="G1316" s="17"/>
      <c r="H1316" s="15"/>
    </row>
    <row r="1317" spans="1:8" ht="17">
      <c r="A1317" s="6" t="s">
        <v>2601</v>
      </c>
      <c r="B1317" s="7" t="s">
        <v>1227</v>
      </c>
      <c r="C1317" s="8">
        <v>574</v>
      </c>
      <c r="D1317" s="17">
        <v>567</v>
      </c>
      <c r="E1317" s="16">
        <f t="shared" si="42"/>
        <v>-1.2195121951219523E-2</v>
      </c>
      <c r="F1317" s="8"/>
      <c r="G1317" s="17"/>
      <c r="H1317" s="15"/>
    </row>
    <row r="1318" spans="1:8" ht="17">
      <c r="A1318" s="6" t="s">
        <v>2602</v>
      </c>
      <c r="B1318" s="7" t="s">
        <v>2603</v>
      </c>
      <c r="C1318" s="8">
        <v>493</v>
      </c>
      <c r="D1318" s="17">
        <v>466</v>
      </c>
      <c r="E1318" s="16">
        <f t="shared" si="42"/>
        <v>-5.4766734279918849E-2</v>
      </c>
      <c r="F1318" s="8"/>
      <c r="G1318" s="17"/>
      <c r="H1318" s="15"/>
    </row>
    <row r="1319" spans="1:8" ht="17">
      <c r="A1319" s="6" t="s">
        <v>2604</v>
      </c>
      <c r="B1319" s="7" t="s">
        <v>2605</v>
      </c>
      <c r="C1319" s="8">
        <v>1153</v>
      </c>
      <c r="D1319" s="17">
        <v>1133</v>
      </c>
      <c r="E1319" s="16">
        <f t="shared" si="42"/>
        <v>-1.7346053772766656E-2</v>
      </c>
      <c r="F1319" s="8"/>
      <c r="G1319" s="17"/>
      <c r="H1319" s="15"/>
    </row>
    <row r="1320" spans="1:8" ht="17">
      <c r="A1320" s="6" t="s">
        <v>2606</v>
      </c>
      <c r="B1320" s="7" t="s">
        <v>2607</v>
      </c>
      <c r="C1320" s="8">
        <v>680</v>
      </c>
      <c r="D1320" s="17">
        <v>687</v>
      </c>
      <c r="E1320" s="16">
        <f t="shared" si="42"/>
        <v>1.0294117647058787E-2</v>
      </c>
      <c r="F1320" s="8"/>
      <c r="G1320" s="17"/>
      <c r="H1320" s="15"/>
    </row>
    <row r="1321" spans="1:8" ht="17">
      <c r="A1321" s="6" t="s">
        <v>2608</v>
      </c>
      <c r="B1321" s="7" t="s">
        <v>2609</v>
      </c>
      <c r="C1321" s="8">
        <v>774</v>
      </c>
      <c r="D1321" s="17">
        <v>766</v>
      </c>
      <c r="E1321" s="16">
        <f t="shared" si="42"/>
        <v>-1.033591731266148E-2</v>
      </c>
      <c r="F1321" s="8"/>
      <c r="G1321" s="17"/>
      <c r="H1321" s="15"/>
    </row>
    <row r="1322" spans="1:8" ht="17">
      <c r="A1322" s="6" t="s">
        <v>2610</v>
      </c>
      <c r="B1322" s="7" t="s">
        <v>2611</v>
      </c>
      <c r="C1322" s="8">
        <v>171</v>
      </c>
      <c r="D1322" s="17">
        <v>209</v>
      </c>
      <c r="E1322" s="16">
        <f t="shared" si="42"/>
        <v>0.22222222222222232</v>
      </c>
      <c r="F1322" s="8"/>
      <c r="G1322" s="17"/>
      <c r="H1322" s="15"/>
    </row>
    <row r="1323" spans="1:8" ht="17">
      <c r="A1323" s="6" t="s">
        <v>2612</v>
      </c>
      <c r="B1323" s="7" t="s">
        <v>2613</v>
      </c>
      <c r="C1323" s="8">
        <v>1202</v>
      </c>
      <c r="D1323" s="17">
        <v>1177</v>
      </c>
      <c r="E1323" s="16">
        <f t="shared" si="42"/>
        <v>-2.0798668885191329E-2</v>
      </c>
      <c r="F1323" s="8"/>
      <c r="G1323" s="17"/>
      <c r="H1323" s="15"/>
    </row>
    <row r="1324" spans="1:8" ht="17">
      <c r="A1324" s="6" t="s">
        <v>2614</v>
      </c>
      <c r="B1324" s="7" t="s">
        <v>2615</v>
      </c>
      <c r="C1324" s="8">
        <v>293</v>
      </c>
      <c r="D1324" s="17">
        <v>275</v>
      </c>
      <c r="E1324" s="16">
        <f t="shared" si="42"/>
        <v>-6.1433447098976135E-2</v>
      </c>
      <c r="F1324" s="8"/>
      <c r="G1324" s="17"/>
      <c r="H1324" s="15"/>
    </row>
    <row r="1325" spans="1:8" ht="17">
      <c r="A1325" s="6" t="s">
        <v>2616</v>
      </c>
      <c r="B1325" s="7" t="s">
        <v>2617</v>
      </c>
      <c r="C1325" s="8">
        <v>1504</v>
      </c>
      <c r="D1325" s="17">
        <v>1438</v>
      </c>
      <c r="E1325" s="16">
        <f t="shared" si="42"/>
        <v>-4.3882978723404298E-2</v>
      </c>
      <c r="F1325" s="8"/>
      <c r="G1325" s="17"/>
      <c r="H1325" s="15"/>
    </row>
    <row r="1326" spans="1:8" ht="17">
      <c r="A1326" s="6" t="s">
        <v>2618</v>
      </c>
      <c r="B1326" s="7" t="s">
        <v>2619</v>
      </c>
      <c r="C1326" s="8">
        <v>454</v>
      </c>
      <c r="D1326" s="17">
        <v>443</v>
      </c>
      <c r="E1326" s="16">
        <f t="shared" si="42"/>
        <v>-2.4229074889867808E-2</v>
      </c>
      <c r="F1326" s="8"/>
      <c r="G1326" s="17"/>
      <c r="H1326" s="15"/>
    </row>
    <row r="1327" spans="1:8" ht="17">
      <c r="A1327" s="6" t="s">
        <v>2620</v>
      </c>
      <c r="B1327" s="7" t="s">
        <v>2621</v>
      </c>
      <c r="C1327" s="8">
        <v>291.5</v>
      </c>
      <c r="D1327" s="17">
        <v>306</v>
      </c>
      <c r="E1327" s="16">
        <f t="shared" si="42"/>
        <v>4.9742710120068701E-2</v>
      </c>
      <c r="F1327" s="8"/>
      <c r="G1327" s="17"/>
      <c r="H1327" s="15"/>
    </row>
    <row r="1328" spans="1:8" ht="17">
      <c r="A1328" s="6" t="s">
        <v>2622</v>
      </c>
      <c r="B1328" s="7" t="s">
        <v>2623</v>
      </c>
      <c r="C1328" s="8">
        <v>1535</v>
      </c>
      <c r="D1328" s="17">
        <v>1525</v>
      </c>
      <c r="E1328" s="16">
        <f t="shared" si="42"/>
        <v>-6.514657980456029E-3</v>
      </c>
      <c r="F1328" s="8"/>
      <c r="G1328" s="17"/>
      <c r="H1328" s="15"/>
    </row>
    <row r="1329" spans="1:8" ht="17">
      <c r="A1329" s="6" t="s">
        <v>2624</v>
      </c>
      <c r="B1329" s="7" t="s">
        <v>2625</v>
      </c>
      <c r="C1329" s="8">
        <v>2021</v>
      </c>
      <c r="D1329" s="17">
        <v>2005</v>
      </c>
      <c r="E1329" s="16">
        <f t="shared" si="42"/>
        <v>-7.9168728352301265E-3</v>
      </c>
      <c r="F1329" s="8"/>
      <c r="G1329" s="17"/>
      <c r="H1329" s="15"/>
    </row>
    <row r="1330" spans="1:8" ht="17">
      <c r="A1330" s="6" t="s">
        <v>2626</v>
      </c>
      <c r="B1330" s="7" t="s">
        <v>1505</v>
      </c>
      <c r="C1330" s="8">
        <v>207.5</v>
      </c>
      <c r="D1330" s="17">
        <v>201</v>
      </c>
      <c r="E1330" s="16">
        <f t="shared" si="42"/>
        <v>-3.1325301204819245E-2</v>
      </c>
      <c r="F1330" s="8"/>
      <c r="G1330" s="17"/>
      <c r="H1330" s="15"/>
    </row>
    <row r="1331" spans="1:8" ht="17">
      <c r="A1331" s="6" t="s">
        <v>2627</v>
      </c>
      <c r="B1331" s="7" t="s">
        <v>2628</v>
      </c>
      <c r="C1331" s="8">
        <v>2639</v>
      </c>
      <c r="D1331" s="17">
        <v>2610</v>
      </c>
      <c r="E1331" s="16">
        <f t="shared" si="42"/>
        <v>-1.098901098901095E-2</v>
      </c>
      <c r="F1331" s="8"/>
      <c r="G1331" s="17"/>
      <c r="H1331" s="15"/>
    </row>
    <row r="1332" spans="1:8" ht="17">
      <c r="A1332" s="6" t="s">
        <v>2629</v>
      </c>
      <c r="B1332" s="7" t="s">
        <v>2630</v>
      </c>
      <c r="C1332" s="8">
        <v>1267</v>
      </c>
      <c r="D1332" s="17">
        <v>1266</v>
      </c>
      <c r="E1332" s="16">
        <f t="shared" si="42"/>
        <v>-7.8926598263617809E-4</v>
      </c>
      <c r="F1332" s="8"/>
      <c r="G1332" s="17"/>
      <c r="H1332" s="15"/>
    </row>
    <row r="1333" spans="1:8" ht="17">
      <c r="A1333" s="6" t="s">
        <v>2631</v>
      </c>
      <c r="B1333" s="7" t="s">
        <v>2632</v>
      </c>
      <c r="C1333" s="8">
        <v>324</v>
      </c>
      <c r="D1333" s="17">
        <v>318</v>
      </c>
      <c r="E1333" s="16">
        <f t="shared" si="42"/>
        <v>-1.851851851851849E-2</v>
      </c>
      <c r="F1333" s="8"/>
      <c r="G1333" s="17"/>
      <c r="H1333" s="15"/>
    </row>
    <row r="1334" spans="1:8" ht="17">
      <c r="A1334" s="6" t="s">
        <v>2633</v>
      </c>
      <c r="B1334" s="7" t="s">
        <v>2634</v>
      </c>
      <c r="C1334" s="8">
        <v>349</v>
      </c>
      <c r="D1334" s="17">
        <v>334</v>
      </c>
      <c r="E1334" s="16">
        <f t="shared" si="42"/>
        <v>-4.2979942693409767E-2</v>
      </c>
      <c r="F1334" s="8"/>
      <c r="G1334" s="17"/>
      <c r="H1334" s="15"/>
    </row>
    <row r="1335" spans="1:8" ht="17">
      <c r="A1335" s="6" t="s">
        <v>2635</v>
      </c>
      <c r="B1335" s="7" t="s">
        <v>2636</v>
      </c>
      <c r="C1335" s="8">
        <v>489</v>
      </c>
      <c r="D1335" s="17">
        <v>495</v>
      </c>
      <c r="E1335" s="16">
        <f t="shared" si="42"/>
        <v>1.2269938650306678E-2</v>
      </c>
      <c r="F1335" s="8"/>
      <c r="G1335" s="17"/>
      <c r="H1335" s="15"/>
    </row>
    <row r="1336" spans="1:8" ht="17">
      <c r="A1336" s="6" t="s">
        <v>2637</v>
      </c>
      <c r="B1336" s="7" t="s">
        <v>2638</v>
      </c>
      <c r="C1336" s="8">
        <v>449</v>
      </c>
      <c r="D1336" s="17">
        <v>435</v>
      </c>
      <c r="E1336" s="16">
        <f t="shared" si="42"/>
        <v>-3.1180400890868598E-2</v>
      </c>
      <c r="F1336" s="8"/>
      <c r="G1336" s="17"/>
      <c r="H1336" s="15"/>
    </row>
    <row r="1337" spans="1:8" ht="17">
      <c r="A1337" s="6" t="s">
        <v>2639</v>
      </c>
      <c r="B1337" s="7" t="s">
        <v>2640</v>
      </c>
      <c r="C1337" s="8">
        <v>1921.5</v>
      </c>
      <c r="D1337" s="17">
        <v>1892</v>
      </c>
      <c r="E1337" s="16">
        <f t="shared" si="42"/>
        <v>-1.5352589123080906E-2</v>
      </c>
      <c r="F1337" s="8"/>
      <c r="G1337" s="17"/>
      <c r="H1337" s="15"/>
    </row>
    <row r="1338" spans="1:8" ht="17">
      <c r="A1338" s="6" t="s">
        <v>2641</v>
      </c>
      <c r="B1338" s="7" t="s">
        <v>2642</v>
      </c>
      <c r="C1338" s="8">
        <v>441</v>
      </c>
      <c r="D1338" s="17">
        <v>408</v>
      </c>
      <c r="E1338" s="16">
        <f t="shared" si="42"/>
        <v>-7.4829931972789088E-2</v>
      </c>
      <c r="F1338" s="8"/>
      <c r="G1338" s="17"/>
      <c r="H1338" s="15"/>
    </row>
    <row r="1339" spans="1:8" ht="17">
      <c r="A1339" s="6" t="s">
        <v>2643</v>
      </c>
      <c r="B1339" s="7" t="s">
        <v>2644</v>
      </c>
      <c r="C1339" s="8">
        <v>791</v>
      </c>
      <c r="D1339" s="17">
        <v>787</v>
      </c>
      <c r="E1339" s="16">
        <f t="shared" si="42"/>
        <v>-5.0568900126422012E-3</v>
      </c>
      <c r="F1339" s="8"/>
      <c r="G1339" s="17"/>
      <c r="H1339" s="15"/>
    </row>
    <row r="1340" spans="1:8" ht="17">
      <c r="A1340" s="6" t="s">
        <v>2645</v>
      </c>
      <c r="B1340" s="7" t="s">
        <v>2646</v>
      </c>
      <c r="C1340" s="8">
        <v>2153</v>
      </c>
      <c r="D1340" s="17">
        <v>2109</v>
      </c>
      <c r="E1340" s="16">
        <f t="shared" si="42"/>
        <v>-2.0436600092893609E-2</v>
      </c>
      <c r="F1340" s="8"/>
      <c r="G1340" s="17"/>
      <c r="H1340" s="15"/>
    </row>
    <row r="1341" spans="1:8" ht="17">
      <c r="A1341" s="6" t="s">
        <v>2647</v>
      </c>
      <c r="B1341" s="7" t="s">
        <v>2648</v>
      </c>
      <c r="C1341" s="8">
        <v>2837.5</v>
      </c>
      <c r="D1341" s="17">
        <v>2765</v>
      </c>
      <c r="E1341" s="16">
        <f t="shared" si="42"/>
        <v>-2.5550660792951541E-2</v>
      </c>
      <c r="F1341" s="8"/>
      <c r="G1341" s="17"/>
      <c r="H1341" s="15"/>
    </row>
    <row r="1342" spans="1:8" ht="17">
      <c r="A1342" s="6" t="s">
        <v>2649</v>
      </c>
      <c r="B1342" s="7" t="s">
        <v>2650</v>
      </c>
      <c r="C1342" s="8">
        <v>3746</v>
      </c>
      <c r="D1342" s="17">
        <v>3714</v>
      </c>
      <c r="E1342" s="16">
        <f t="shared" si="42"/>
        <v>-8.5424452749599533E-3</v>
      </c>
      <c r="F1342" s="8"/>
      <c r="G1342" s="17"/>
      <c r="H1342" s="15"/>
    </row>
    <row r="1343" spans="1:8" ht="17">
      <c r="A1343" s="6" t="s">
        <v>2651</v>
      </c>
      <c r="B1343" s="7" t="s">
        <v>2652</v>
      </c>
      <c r="C1343" s="8">
        <v>1195</v>
      </c>
      <c r="D1343" s="17">
        <v>1168</v>
      </c>
      <c r="E1343" s="16">
        <f t="shared" si="42"/>
        <v>-2.2594142259414252E-2</v>
      </c>
      <c r="F1343" s="8"/>
      <c r="G1343" s="17"/>
      <c r="H1343" s="15"/>
    </row>
    <row r="1344" spans="1:8" ht="17">
      <c r="A1344" s="6" t="s">
        <v>2653</v>
      </c>
      <c r="B1344" s="7" t="s">
        <v>2654</v>
      </c>
      <c r="C1344" s="8">
        <v>2062</v>
      </c>
      <c r="D1344" s="17">
        <v>1853</v>
      </c>
      <c r="E1344" s="16">
        <f t="shared" si="42"/>
        <v>-0.10135790494665375</v>
      </c>
      <c r="F1344" s="8"/>
      <c r="G1344" s="17"/>
      <c r="H1344" s="15"/>
    </row>
    <row r="1345" spans="1:8" ht="17">
      <c r="A1345" s="6" t="s">
        <v>2655</v>
      </c>
      <c r="B1345" s="7" t="s">
        <v>2656</v>
      </c>
      <c r="C1345" s="8">
        <v>2004</v>
      </c>
      <c r="D1345" s="17">
        <v>1914</v>
      </c>
      <c r="E1345" s="16">
        <f t="shared" si="42"/>
        <v>-4.4910179640718528E-2</v>
      </c>
      <c r="F1345" s="8"/>
      <c r="G1345" s="17"/>
      <c r="H1345" s="15"/>
    </row>
    <row r="1346" spans="1:8" ht="17">
      <c r="A1346" s="6" t="s">
        <v>2657</v>
      </c>
      <c r="B1346" s="7" t="s">
        <v>2658</v>
      </c>
      <c r="C1346" s="8">
        <v>3015.5</v>
      </c>
      <c r="D1346" s="17">
        <v>2975</v>
      </c>
      <c r="E1346" s="16">
        <f t="shared" si="42"/>
        <v>-1.3430608522633114E-2</v>
      </c>
      <c r="F1346" s="8">
        <v>150</v>
      </c>
      <c r="G1346" s="17">
        <v>179</v>
      </c>
      <c r="H1346" s="15">
        <f t="shared" si="41"/>
        <v>0.19333333333333336</v>
      </c>
    </row>
    <row r="1347" spans="1:8" ht="17">
      <c r="A1347" s="6" t="s">
        <v>2659</v>
      </c>
      <c r="B1347" s="7" t="s">
        <v>2660</v>
      </c>
      <c r="C1347" s="8">
        <v>1165</v>
      </c>
      <c r="D1347" s="17">
        <v>1129</v>
      </c>
      <c r="E1347" s="16">
        <f t="shared" si="42"/>
        <v>-3.0901287553648071E-2</v>
      </c>
      <c r="F1347" s="8"/>
      <c r="G1347" s="17"/>
      <c r="H1347" s="15"/>
    </row>
    <row r="1348" spans="1:8" ht="17">
      <c r="A1348" s="6" t="s">
        <v>2661</v>
      </c>
      <c r="B1348" s="7" t="s">
        <v>2662</v>
      </c>
      <c r="C1348" s="8">
        <v>899</v>
      </c>
      <c r="D1348" s="17">
        <v>875</v>
      </c>
      <c r="E1348" s="16">
        <f t="shared" si="42"/>
        <v>-2.6696329254727424E-2</v>
      </c>
      <c r="F1348" s="8"/>
      <c r="G1348" s="17"/>
      <c r="H1348" s="15"/>
    </row>
    <row r="1349" spans="1:8" ht="17">
      <c r="A1349" s="6" t="s">
        <v>2663</v>
      </c>
      <c r="B1349" s="7" t="s">
        <v>351</v>
      </c>
      <c r="C1349" s="8">
        <v>553</v>
      </c>
      <c r="D1349" s="17">
        <v>524</v>
      </c>
      <c r="E1349" s="16">
        <f t="shared" ref="E1349:E1412" si="43">D1349/C1349-100%</f>
        <v>-5.2441229656419508E-2</v>
      </c>
      <c r="F1349" s="8"/>
      <c r="G1349" s="17"/>
      <c r="H1349" s="15"/>
    </row>
    <row r="1350" spans="1:8" ht="17">
      <c r="A1350" s="6" t="s">
        <v>2664</v>
      </c>
      <c r="B1350" s="7" t="s">
        <v>2665</v>
      </c>
      <c r="C1350" s="8">
        <v>6534</v>
      </c>
      <c r="D1350" s="17">
        <v>6377</v>
      </c>
      <c r="E1350" s="16">
        <f t="shared" si="43"/>
        <v>-2.4028160391796782E-2</v>
      </c>
      <c r="F1350" s="8"/>
      <c r="G1350" s="17"/>
      <c r="H1350" s="15"/>
    </row>
    <row r="1351" spans="1:8" ht="17">
      <c r="A1351" s="6" t="s">
        <v>2666</v>
      </c>
      <c r="B1351" s="7" t="s">
        <v>2667</v>
      </c>
      <c r="C1351" s="8">
        <v>8694</v>
      </c>
      <c r="D1351" s="17">
        <v>8508</v>
      </c>
      <c r="E1351" s="16">
        <f t="shared" si="43"/>
        <v>-2.1394064872325758E-2</v>
      </c>
      <c r="F1351" s="8"/>
      <c r="G1351" s="17"/>
      <c r="H1351" s="15"/>
    </row>
    <row r="1352" spans="1:8" ht="17">
      <c r="A1352" s="6" t="s">
        <v>2668</v>
      </c>
      <c r="B1352" s="7" t="s">
        <v>2669</v>
      </c>
      <c r="C1352" s="8">
        <v>3140.5</v>
      </c>
      <c r="D1352" s="17">
        <v>3205</v>
      </c>
      <c r="E1352" s="16">
        <f t="shared" si="43"/>
        <v>2.0538130870880522E-2</v>
      </c>
      <c r="F1352" s="8"/>
      <c r="G1352" s="17"/>
      <c r="H1352" s="15"/>
    </row>
    <row r="1353" spans="1:8" ht="17">
      <c r="A1353" s="6" t="s">
        <v>2670</v>
      </c>
      <c r="B1353" s="7" t="s">
        <v>2671</v>
      </c>
      <c r="C1353" s="8">
        <v>28594</v>
      </c>
      <c r="D1353" s="17">
        <v>28777</v>
      </c>
      <c r="E1353" s="16">
        <f t="shared" si="43"/>
        <v>6.3999440442050748E-3</v>
      </c>
      <c r="F1353" s="8"/>
      <c r="G1353" s="17"/>
      <c r="H1353" s="15"/>
    </row>
    <row r="1354" spans="1:8" ht="17">
      <c r="A1354" s="6" t="s">
        <v>2672</v>
      </c>
      <c r="B1354" s="7" t="s">
        <v>2673</v>
      </c>
      <c r="C1354" s="8">
        <v>2047</v>
      </c>
      <c r="D1354" s="17">
        <v>2001</v>
      </c>
      <c r="E1354" s="16">
        <f t="shared" si="43"/>
        <v>-2.2471910112359605E-2</v>
      </c>
      <c r="F1354" s="8"/>
      <c r="G1354" s="17"/>
      <c r="H1354" s="15"/>
    </row>
    <row r="1355" spans="1:8" ht="17">
      <c r="A1355" s="6" t="s">
        <v>2674</v>
      </c>
      <c r="B1355" s="7" t="s">
        <v>2675</v>
      </c>
      <c r="C1355" s="8">
        <v>936</v>
      </c>
      <c r="D1355" s="17">
        <v>901</v>
      </c>
      <c r="E1355" s="16">
        <f t="shared" si="43"/>
        <v>-3.7393162393162371E-2</v>
      </c>
      <c r="F1355" s="8"/>
      <c r="G1355" s="17"/>
      <c r="H1355" s="15"/>
    </row>
    <row r="1356" spans="1:8" ht="17">
      <c r="A1356" s="6" t="s">
        <v>2676</v>
      </c>
      <c r="B1356" s="7" t="s">
        <v>2677</v>
      </c>
      <c r="C1356" s="8">
        <v>2263</v>
      </c>
      <c r="D1356" s="17">
        <v>2279</v>
      </c>
      <c r="E1356" s="16">
        <f t="shared" si="43"/>
        <v>7.0702607158639186E-3</v>
      </c>
      <c r="F1356" s="8">
        <v>859</v>
      </c>
      <c r="G1356" s="17">
        <v>773</v>
      </c>
      <c r="H1356" s="15">
        <f t="shared" ref="H1356:H1409" si="44">G1356/F1356-100%</f>
        <v>-0.10011641443538999</v>
      </c>
    </row>
    <row r="1357" spans="1:8" ht="17">
      <c r="A1357" s="6" t="s">
        <v>2678</v>
      </c>
      <c r="B1357" s="7" t="s">
        <v>2679</v>
      </c>
      <c r="C1357" s="8">
        <v>647</v>
      </c>
      <c r="D1357" s="17">
        <v>623</v>
      </c>
      <c r="E1357" s="16">
        <f t="shared" si="43"/>
        <v>-3.7094281298299836E-2</v>
      </c>
      <c r="F1357" s="8"/>
      <c r="G1357" s="17"/>
      <c r="H1357" s="15"/>
    </row>
    <row r="1358" spans="1:8" ht="17">
      <c r="A1358" s="6" t="s">
        <v>2680</v>
      </c>
      <c r="B1358" s="7" t="s">
        <v>2681</v>
      </c>
      <c r="C1358" s="8">
        <v>1655</v>
      </c>
      <c r="D1358" s="17">
        <v>1633</v>
      </c>
      <c r="E1358" s="16">
        <f t="shared" si="43"/>
        <v>-1.3293051359516639E-2</v>
      </c>
      <c r="F1358" s="8"/>
      <c r="G1358" s="17"/>
      <c r="H1358" s="15"/>
    </row>
    <row r="1359" spans="1:8" ht="17">
      <c r="A1359" s="6" t="s">
        <v>2682</v>
      </c>
      <c r="B1359" s="7" t="s">
        <v>2683</v>
      </c>
      <c r="C1359" s="8">
        <v>630</v>
      </c>
      <c r="D1359" s="17">
        <v>654</v>
      </c>
      <c r="E1359" s="16">
        <f t="shared" si="43"/>
        <v>3.8095238095238182E-2</v>
      </c>
      <c r="F1359" s="8"/>
      <c r="G1359" s="17"/>
      <c r="H1359" s="15"/>
    </row>
    <row r="1360" spans="1:8" ht="17">
      <c r="A1360" s="6" t="s">
        <v>2684</v>
      </c>
      <c r="B1360" s="7" t="s">
        <v>2685</v>
      </c>
      <c r="C1360" s="8">
        <v>2664</v>
      </c>
      <c r="D1360" s="17">
        <v>2587</v>
      </c>
      <c r="E1360" s="16">
        <f t="shared" si="43"/>
        <v>-2.8903903903903849E-2</v>
      </c>
      <c r="F1360" s="8"/>
      <c r="G1360" s="17"/>
      <c r="H1360" s="15"/>
    </row>
    <row r="1361" spans="1:8" ht="17">
      <c r="A1361" s="6" t="s">
        <v>2686</v>
      </c>
      <c r="B1361" s="7" t="s">
        <v>2687</v>
      </c>
      <c r="C1361" s="8">
        <v>1757</v>
      </c>
      <c r="D1361" s="17">
        <v>1786</v>
      </c>
      <c r="E1361" s="16">
        <f t="shared" si="43"/>
        <v>1.6505406943653878E-2</v>
      </c>
      <c r="F1361" s="8"/>
      <c r="G1361" s="17"/>
      <c r="H1361" s="15"/>
    </row>
    <row r="1362" spans="1:8" ht="17">
      <c r="A1362" s="6" t="s">
        <v>2688</v>
      </c>
      <c r="B1362" s="7" t="s">
        <v>2689</v>
      </c>
      <c r="C1362" s="8">
        <v>907</v>
      </c>
      <c r="D1362" s="17">
        <v>893</v>
      </c>
      <c r="E1362" s="16">
        <f t="shared" si="43"/>
        <v>-1.5435501653803696E-2</v>
      </c>
      <c r="F1362" s="8"/>
      <c r="G1362" s="17"/>
      <c r="H1362" s="15"/>
    </row>
    <row r="1363" spans="1:8" ht="17">
      <c r="A1363" s="6" t="s">
        <v>2690</v>
      </c>
      <c r="B1363" s="7" t="s">
        <v>2691</v>
      </c>
      <c r="C1363" s="8">
        <v>1212</v>
      </c>
      <c r="D1363" s="17">
        <v>1161</v>
      </c>
      <c r="E1363" s="16">
        <f t="shared" si="43"/>
        <v>-4.2079207920792117E-2</v>
      </c>
      <c r="F1363" s="8"/>
      <c r="G1363" s="17"/>
      <c r="H1363" s="15"/>
    </row>
    <row r="1364" spans="1:8" ht="17">
      <c r="A1364" s="6" t="s">
        <v>2692</v>
      </c>
      <c r="B1364" s="7" t="s">
        <v>2693</v>
      </c>
      <c r="C1364" s="8">
        <v>702</v>
      </c>
      <c r="D1364" s="17">
        <v>645</v>
      </c>
      <c r="E1364" s="16">
        <f t="shared" si="43"/>
        <v>-8.1196581196581241E-2</v>
      </c>
      <c r="F1364" s="8"/>
      <c r="G1364" s="17"/>
      <c r="H1364" s="15"/>
    </row>
    <row r="1365" spans="1:8" ht="17">
      <c r="A1365" s="6" t="s">
        <v>2694</v>
      </c>
      <c r="B1365" s="7" t="s">
        <v>2695</v>
      </c>
      <c r="C1365" s="8">
        <v>4022</v>
      </c>
      <c r="D1365" s="17">
        <v>3898</v>
      </c>
      <c r="E1365" s="16">
        <f t="shared" si="43"/>
        <v>-3.0830432620586823E-2</v>
      </c>
      <c r="F1365" s="8"/>
      <c r="G1365" s="17"/>
      <c r="H1365" s="15"/>
    </row>
    <row r="1366" spans="1:8" ht="17">
      <c r="A1366" s="6" t="s">
        <v>2696</v>
      </c>
      <c r="B1366" s="7" t="s">
        <v>2697</v>
      </c>
      <c r="C1366" s="8">
        <v>723</v>
      </c>
      <c r="D1366" s="17">
        <v>709</v>
      </c>
      <c r="E1366" s="16">
        <f t="shared" si="43"/>
        <v>-1.9363762102351356E-2</v>
      </c>
      <c r="F1366" s="8">
        <v>22</v>
      </c>
      <c r="G1366" s="17">
        <v>26</v>
      </c>
      <c r="H1366" s="15">
        <f t="shared" si="44"/>
        <v>0.18181818181818188</v>
      </c>
    </row>
    <row r="1367" spans="1:8" ht="17">
      <c r="A1367" s="6" t="s">
        <v>2698</v>
      </c>
      <c r="B1367" s="7" t="s">
        <v>2699</v>
      </c>
      <c r="C1367" s="8">
        <v>1640</v>
      </c>
      <c r="D1367" s="17">
        <v>1586</v>
      </c>
      <c r="E1367" s="16">
        <f t="shared" si="43"/>
        <v>-3.2926829268292712E-2</v>
      </c>
      <c r="F1367" s="8"/>
      <c r="G1367" s="17"/>
      <c r="H1367" s="15"/>
    </row>
    <row r="1368" spans="1:8" ht="17">
      <c r="A1368" s="6" t="s">
        <v>2700</v>
      </c>
      <c r="B1368" s="7" t="s">
        <v>2701</v>
      </c>
      <c r="C1368" s="8">
        <v>2778</v>
      </c>
      <c r="D1368" s="17">
        <v>2709</v>
      </c>
      <c r="E1368" s="16">
        <f t="shared" si="43"/>
        <v>-2.4838012958963263E-2</v>
      </c>
      <c r="F1368" s="8"/>
      <c r="G1368" s="17"/>
      <c r="H1368" s="15"/>
    </row>
    <row r="1369" spans="1:8" ht="17">
      <c r="A1369" s="6" t="s">
        <v>2702</v>
      </c>
      <c r="B1369" s="7" t="s">
        <v>2703</v>
      </c>
      <c r="C1369" s="8">
        <v>6173</v>
      </c>
      <c r="D1369" s="17">
        <v>5934</v>
      </c>
      <c r="E1369" s="16">
        <f t="shared" si="43"/>
        <v>-3.8716993358172691E-2</v>
      </c>
      <c r="F1369" s="8"/>
      <c r="G1369" s="17"/>
      <c r="H1369" s="15"/>
    </row>
    <row r="1370" spans="1:8" ht="17">
      <c r="A1370" s="6" t="s">
        <v>2704</v>
      </c>
      <c r="B1370" s="7" t="s">
        <v>2705</v>
      </c>
      <c r="C1370" s="8">
        <v>1666</v>
      </c>
      <c r="D1370" s="17">
        <v>1603</v>
      </c>
      <c r="E1370" s="16">
        <f t="shared" si="43"/>
        <v>-3.7815126050420145E-2</v>
      </c>
      <c r="F1370" s="8"/>
      <c r="G1370" s="17"/>
      <c r="H1370" s="15"/>
    </row>
    <row r="1371" spans="1:8" ht="17">
      <c r="A1371" s="6" t="s">
        <v>2706</v>
      </c>
      <c r="B1371" s="7" t="s">
        <v>2707</v>
      </c>
      <c r="C1371" s="8">
        <v>618.5</v>
      </c>
      <c r="D1371" s="17">
        <v>612</v>
      </c>
      <c r="E1371" s="16">
        <f t="shared" si="43"/>
        <v>-1.0509296685529468E-2</v>
      </c>
      <c r="F1371" s="8"/>
      <c r="G1371" s="17"/>
      <c r="H1371" s="15"/>
    </row>
    <row r="1372" spans="1:8" ht="17">
      <c r="A1372" s="6" t="s">
        <v>2708</v>
      </c>
      <c r="B1372" s="7" t="s">
        <v>2709</v>
      </c>
      <c r="C1372" s="8">
        <v>1968</v>
      </c>
      <c r="D1372" s="17">
        <v>1990</v>
      </c>
      <c r="E1372" s="16">
        <f t="shared" si="43"/>
        <v>1.1178861788617933E-2</v>
      </c>
      <c r="F1372" s="8"/>
      <c r="G1372" s="17"/>
      <c r="H1372" s="15"/>
    </row>
    <row r="1373" spans="1:8" ht="17">
      <c r="A1373" s="6" t="s">
        <v>2710</v>
      </c>
      <c r="B1373" s="7" t="s">
        <v>2711</v>
      </c>
      <c r="C1373" s="8">
        <v>754</v>
      </c>
      <c r="D1373" s="17">
        <v>722</v>
      </c>
      <c r="E1373" s="16">
        <f t="shared" si="43"/>
        <v>-4.2440318302387259E-2</v>
      </c>
      <c r="F1373" s="8">
        <v>20</v>
      </c>
      <c r="G1373" s="17"/>
      <c r="H1373" s="15">
        <f t="shared" si="44"/>
        <v>-1</v>
      </c>
    </row>
    <row r="1374" spans="1:8" ht="17">
      <c r="A1374" s="6" t="s">
        <v>2712</v>
      </c>
      <c r="B1374" s="7" t="s">
        <v>2713</v>
      </c>
      <c r="C1374" s="8">
        <v>749.5</v>
      </c>
      <c r="D1374" s="17">
        <v>736</v>
      </c>
      <c r="E1374" s="16">
        <f t="shared" si="43"/>
        <v>-1.8012008005336866E-2</v>
      </c>
      <c r="F1374" s="8">
        <v>59</v>
      </c>
      <c r="G1374" s="17">
        <v>60</v>
      </c>
      <c r="H1374" s="15">
        <f t="shared" si="44"/>
        <v>1.6949152542372836E-2</v>
      </c>
    </row>
    <row r="1375" spans="1:8" ht="17">
      <c r="A1375" s="6" t="s">
        <v>2714</v>
      </c>
      <c r="B1375" s="7" t="s">
        <v>2715</v>
      </c>
      <c r="C1375" s="8">
        <v>1733</v>
      </c>
      <c r="D1375" s="17">
        <v>1722</v>
      </c>
      <c r="E1375" s="16">
        <f t="shared" si="43"/>
        <v>-6.3473744950952593E-3</v>
      </c>
      <c r="F1375" s="8"/>
      <c r="G1375" s="17"/>
      <c r="H1375" s="15"/>
    </row>
    <row r="1376" spans="1:8" ht="17">
      <c r="A1376" s="6" t="s">
        <v>2716</v>
      </c>
      <c r="B1376" s="7" t="s">
        <v>2717</v>
      </c>
      <c r="C1376" s="8">
        <v>2302</v>
      </c>
      <c r="D1376" s="17">
        <v>2303</v>
      </c>
      <c r="E1376" s="16">
        <f t="shared" si="43"/>
        <v>4.3440486533441458E-4</v>
      </c>
      <c r="F1376" s="8"/>
      <c r="G1376" s="17"/>
      <c r="H1376" s="15"/>
    </row>
    <row r="1377" spans="1:8" ht="17">
      <c r="A1377" s="6" t="s">
        <v>2718</v>
      </c>
      <c r="B1377" s="7" t="s">
        <v>2719</v>
      </c>
      <c r="C1377" s="8">
        <v>2335</v>
      </c>
      <c r="D1377" s="17">
        <v>2305</v>
      </c>
      <c r="E1377" s="16">
        <f t="shared" si="43"/>
        <v>-1.2847965738758016E-2</v>
      </c>
      <c r="F1377" s="8"/>
      <c r="G1377" s="17"/>
      <c r="H1377" s="15"/>
    </row>
    <row r="1378" spans="1:8" ht="17">
      <c r="A1378" s="6" t="s">
        <v>2720</v>
      </c>
      <c r="B1378" s="7" t="s">
        <v>2721</v>
      </c>
      <c r="C1378" s="8">
        <v>1318</v>
      </c>
      <c r="D1378" s="17">
        <v>1312</v>
      </c>
      <c r="E1378" s="16">
        <f t="shared" si="43"/>
        <v>-4.5523520485584168E-3</v>
      </c>
      <c r="F1378" s="8"/>
      <c r="G1378" s="17"/>
      <c r="H1378" s="15"/>
    </row>
    <row r="1379" spans="1:8" ht="17">
      <c r="A1379" s="6" t="s">
        <v>2722</v>
      </c>
      <c r="B1379" s="7" t="s">
        <v>2723</v>
      </c>
      <c r="C1379" s="8">
        <v>536</v>
      </c>
      <c r="D1379" s="17">
        <v>510</v>
      </c>
      <c r="E1379" s="16">
        <f t="shared" si="43"/>
        <v>-4.8507462686567138E-2</v>
      </c>
      <c r="F1379" s="8"/>
      <c r="G1379" s="17"/>
      <c r="H1379" s="15"/>
    </row>
    <row r="1380" spans="1:8" ht="17">
      <c r="A1380" s="6" t="s">
        <v>2724</v>
      </c>
      <c r="B1380" s="7" t="s">
        <v>2725</v>
      </c>
      <c r="C1380" s="8">
        <v>1324</v>
      </c>
      <c r="D1380" s="17">
        <v>1217</v>
      </c>
      <c r="E1380" s="16">
        <f t="shared" si="43"/>
        <v>-8.0815709969788485E-2</v>
      </c>
      <c r="F1380" s="8"/>
      <c r="G1380" s="17"/>
      <c r="H1380" s="15"/>
    </row>
    <row r="1381" spans="1:8" ht="17">
      <c r="A1381" s="6" t="s">
        <v>2726</v>
      </c>
      <c r="B1381" s="7" t="s">
        <v>2727</v>
      </c>
      <c r="C1381" s="8">
        <v>417</v>
      </c>
      <c r="D1381" s="17">
        <v>409</v>
      </c>
      <c r="E1381" s="16">
        <f t="shared" si="43"/>
        <v>-1.918465227817745E-2</v>
      </c>
      <c r="F1381" s="8"/>
      <c r="G1381" s="17"/>
      <c r="H1381" s="15"/>
    </row>
    <row r="1382" spans="1:8" ht="17">
      <c r="A1382" s="6" t="s">
        <v>2728</v>
      </c>
      <c r="B1382" s="7" t="s">
        <v>2729</v>
      </c>
      <c r="C1382" s="8">
        <v>3179</v>
      </c>
      <c r="D1382" s="17">
        <v>3154</v>
      </c>
      <c r="E1382" s="16">
        <f t="shared" si="43"/>
        <v>-7.8641082101289506E-3</v>
      </c>
      <c r="F1382" s="8"/>
      <c r="G1382" s="17"/>
      <c r="H1382" s="15"/>
    </row>
    <row r="1383" spans="1:8" ht="17">
      <c r="A1383" s="6" t="s">
        <v>2730</v>
      </c>
      <c r="B1383" s="7" t="s">
        <v>2731</v>
      </c>
      <c r="C1383" s="8">
        <v>2363</v>
      </c>
      <c r="D1383" s="17">
        <v>2327</v>
      </c>
      <c r="E1383" s="16">
        <f t="shared" si="43"/>
        <v>-1.5234870926787991E-2</v>
      </c>
      <c r="F1383" s="8">
        <v>142</v>
      </c>
      <c r="G1383" s="17">
        <v>156</v>
      </c>
      <c r="H1383" s="15">
        <f t="shared" si="44"/>
        <v>9.8591549295774739E-2</v>
      </c>
    </row>
    <row r="1384" spans="1:8" ht="17">
      <c r="A1384" s="6" t="s">
        <v>2732</v>
      </c>
      <c r="B1384" s="7" t="s">
        <v>2733</v>
      </c>
      <c r="C1384" s="8">
        <v>1209</v>
      </c>
      <c r="D1384" s="17">
        <v>1217</v>
      </c>
      <c r="E1384" s="16">
        <f t="shared" si="43"/>
        <v>6.6170388751034537E-3</v>
      </c>
      <c r="F1384" s="8"/>
      <c r="G1384" s="17"/>
      <c r="H1384" s="15"/>
    </row>
    <row r="1385" spans="1:8" ht="17">
      <c r="A1385" s="6" t="s">
        <v>2734</v>
      </c>
      <c r="B1385" s="7" t="s">
        <v>2735</v>
      </c>
      <c r="C1385" s="8">
        <v>855</v>
      </c>
      <c r="D1385" s="17">
        <v>809</v>
      </c>
      <c r="E1385" s="16">
        <f t="shared" si="43"/>
        <v>-5.3801169590643294E-2</v>
      </c>
      <c r="F1385" s="8"/>
      <c r="G1385" s="17"/>
      <c r="H1385" s="15"/>
    </row>
    <row r="1386" spans="1:8" ht="17">
      <c r="A1386" s="6" t="s">
        <v>2736</v>
      </c>
      <c r="B1386" s="7" t="s">
        <v>2737</v>
      </c>
      <c r="C1386" s="8">
        <v>614</v>
      </c>
      <c r="D1386" s="17">
        <v>607</v>
      </c>
      <c r="E1386" s="16">
        <f t="shared" si="43"/>
        <v>-1.1400651465798051E-2</v>
      </c>
      <c r="F1386" s="8"/>
      <c r="G1386" s="17"/>
      <c r="H1386" s="15"/>
    </row>
    <row r="1387" spans="1:8" ht="17">
      <c r="A1387" s="6" t="s">
        <v>2738</v>
      </c>
      <c r="B1387" s="7" t="s">
        <v>2739</v>
      </c>
      <c r="C1387" s="8">
        <v>2227</v>
      </c>
      <c r="D1387" s="17">
        <v>2183</v>
      </c>
      <c r="E1387" s="16">
        <f t="shared" si="43"/>
        <v>-1.9757521329142325E-2</v>
      </c>
      <c r="F1387" s="8"/>
      <c r="G1387" s="17"/>
      <c r="H1387" s="15"/>
    </row>
    <row r="1388" spans="1:8" ht="17">
      <c r="A1388" s="6" t="s">
        <v>2740</v>
      </c>
      <c r="B1388" s="7" t="s">
        <v>2741</v>
      </c>
      <c r="C1388" s="8">
        <v>1274</v>
      </c>
      <c r="D1388" s="17">
        <v>1277</v>
      </c>
      <c r="E1388" s="16">
        <f t="shared" si="43"/>
        <v>2.3547880690737433E-3</v>
      </c>
      <c r="F1388" s="8"/>
      <c r="G1388" s="17"/>
      <c r="H1388" s="15"/>
    </row>
    <row r="1389" spans="1:8" ht="17">
      <c r="A1389" s="6" t="s">
        <v>2742</v>
      </c>
      <c r="B1389" s="7" t="s">
        <v>2743</v>
      </c>
      <c r="C1389" s="8">
        <v>1138</v>
      </c>
      <c r="D1389" s="17">
        <v>1125</v>
      </c>
      <c r="E1389" s="16">
        <f t="shared" si="43"/>
        <v>-1.1423550087873435E-2</v>
      </c>
      <c r="F1389" s="8"/>
      <c r="G1389" s="17"/>
      <c r="H1389" s="15"/>
    </row>
    <row r="1390" spans="1:8" ht="17">
      <c r="A1390" s="6" t="s">
        <v>2744</v>
      </c>
      <c r="B1390" s="7" t="s">
        <v>2745</v>
      </c>
      <c r="C1390" s="8">
        <v>1142</v>
      </c>
      <c r="D1390" s="17">
        <v>1083</v>
      </c>
      <c r="E1390" s="16">
        <f t="shared" si="43"/>
        <v>-5.166374781085814E-2</v>
      </c>
      <c r="F1390" s="8"/>
      <c r="G1390" s="17"/>
      <c r="H1390" s="15"/>
    </row>
    <row r="1391" spans="1:8" ht="17">
      <c r="A1391" s="6" t="s">
        <v>2746</v>
      </c>
      <c r="B1391" s="7" t="s">
        <v>2747</v>
      </c>
      <c r="C1391" s="8">
        <v>509</v>
      </c>
      <c r="D1391" s="17">
        <v>527</v>
      </c>
      <c r="E1391" s="16">
        <f t="shared" si="43"/>
        <v>3.5363457760314354E-2</v>
      </c>
      <c r="F1391" s="8"/>
      <c r="G1391" s="17"/>
      <c r="H1391" s="15"/>
    </row>
    <row r="1392" spans="1:8" ht="17">
      <c r="A1392" s="6" t="s">
        <v>2748</v>
      </c>
      <c r="B1392" s="7" t="s">
        <v>2749</v>
      </c>
      <c r="C1392" s="8">
        <v>1005</v>
      </c>
      <c r="D1392" s="17">
        <v>973</v>
      </c>
      <c r="E1392" s="16">
        <f t="shared" si="43"/>
        <v>-3.184079601990053E-2</v>
      </c>
      <c r="F1392" s="8"/>
      <c r="G1392" s="17"/>
      <c r="H1392" s="15"/>
    </row>
    <row r="1393" spans="1:8" ht="17">
      <c r="A1393" s="6" t="s">
        <v>2750</v>
      </c>
      <c r="B1393" s="7" t="s">
        <v>2751</v>
      </c>
      <c r="C1393" s="8">
        <v>997</v>
      </c>
      <c r="D1393" s="17">
        <v>1012</v>
      </c>
      <c r="E1393" s="16">
        <f t="shared" si="43"/>
        <v>1.5045135406218657E-2</v>
      </c>
      <c r="F1393" s="8"/>
      <c r="G1393" s="17"/>
      <c r="H1393" s="15"/>
    </row>
    <row r="1394" spans="1:8" ht="17">
      <c r="A1394" s="6" t="s">
        <v>2752</v>
      </c>
      <c r="B1394" s="7" t="s">
        <v>2753</v>
      </c>
      <c r="C1394" s="8">
        <v>1200</v>
      </c>
      <c r="D1394" s="17">
        <v>1183</v>
      </c>
      <c r="E1394" s="16">
        <f t="shared" si="43"/>
        <v>-1.4166666666666661E-2</v>
      </c>
      <c r="F1394" s="8"/>
      <c r="G1394" s="17"/>
      <c r="H1394" s="15"/>
    </row>
    <row r="1395" spans="1:8" ht="17">
      <c r="A1395" s="6" t="s">
        <v>2754</v>
      </c>
      <c r="B1395" s="7" t="s">
        <v>2755</v>
      </c>
      <c r="C1395" s="8">
        <v>2722</v>
      </c>
      <c r="D1395" s="17">
        <v>2689</v>
      </c>
      <c r="E1395" s="16">
        <f t="shared" si="43"/>
        <v>-1.2123438648052876E-2</v>
      </c>
      <c r="F1395" s="8"/>
      <c r="G1395" s="17"/>
      <c r="H1395" s="15"/>
    </row>
    <row r="1396" spans="1:8" ht="17">
      <c r="A1396" s="6" t="s">
        <v>2756</v>
      </c>
      <c r="B1396" s="7" t="s">
        <v>2757</v>
      </c>
      <c r="C1396" s="8">
        <v>739</v>
      </c>
      <c r="D1396" s="17">
        <v>758</v>
      </c>
      <c r="E1396" s="16">
        <f t="shared" si="43"/>
        <v>2.5710419485791558E-2</v>
      </c>
      <c r="F1396" s="8"/>
      <c r="G1396" s="17"/>
      <c r="H1396" s="15"/>
    </row>
    <row r="1397" spans="1:8" ht="17">
      <c r="A1397" s="6" t="s">
        <v>2758</v>
      </c>
      <c r="B1397" s="7" t="s">
        <v>2759</v>
      </c>
      <c r="C1397" s="8">
        <v>1055</v>
      </c>
      <c r="D1397" s="17">
        <v>1033</v>
      </c>
      <c r="E1397" s="16">
        <f t="shared" si="43"/>
        <v>-2.0853080568720372E-2</v>
      </c>
      <c r="F1397" s="8"/>
      <c r="G1397" s="17"/>
      <c r="H1397" s="15"/>
    </row>
    <row r="1398" spans="1:8" ht="17">
      <c r="A1398" s="6" t="s">
        <v>2760</v>
      </c>
      <c r="B1398" s="7" t="s">
        <v>2761</v>
      </c>
      <c r="C1398" s="8">
        <v>847</v>
      </c>
      <c r="D1398" s="17">
        <v>829</v>
      </c>
      <c r="E1398" s="16">
        <f t="shared" si="43"/>
        <v>-2.1251475796930319E-2</v>
      </c>
      <c r="F1398" s="8"/>
      <c r="G1398" s="17"/>
      <c r="H1398" s="15"/>
    </row>
    <row r="1399" spans="1:8" ht="17">
      <c r="A1399" s="6" t="s">
        <v>2762</v>
      </c>
      <c r="B1399" s="7" t="s">
        <v>2763</v>
      </c>
      <c r="C1399" s="8">
        <v>776.5</v>
      </c>
      <c r="D1399" s="17">
        <v>729</v>
      </c>
      <c r="E1399" s="16">
        <f t="shared" si="43"/>
        <v>-6.1171925305859576E-2</v>
      </c>
      <c r="F1399" s="8"/>
      <c r="G1399" s="17"/>
      <c r="H1399" s="15"/>
    </row>
    <row r="1400" spans="1:8" ht="17">
      <c r="A1400" s="6" t="s">
        <v>2764</v>
      </c>
      <c r="B1400" s="7" t="s">
        <v>2765</v>
      </c>
      <c r="C1400" s="8">
        <v>1632</v>
      </c>
      <c r="D1400" s="17">
        <v>1586</v>
      </c>
      <c r="E1400" s="16">
        <f t="shared" si="43"/>
        <v>-2.8186274509803932E-2</v>
      </c>
      <c r="F1400" s="8"/>
      <c r="G1400" s="17"/>
      <c r="H1400" s="15"/>
    </row>
    <row r="1401" spans="1:8" ht="17">
      <c r="A1401" s="6" t="s">
        <v>2766</v>
      </c>
      <c r="B1401" s="7" t="s">
        <v>2767</v>
      </c>
      <c r="C1401" s="8">
        <v>1273</v>
      </c>
      <c r="D1401" s="17">
        <v>1242</v>
      </c>
      <c r="E1401" s="16">
        <f t="shared" si="43"/>
        <v>-2.4351924587588392E-2</v>
      </c>
      <c r="F1401" s="8"/>
      <c r="G1401" s="17"/>
      <c r="H1401" s="15"/>
    </row>
    <row r="1402" spans="1:8" ht="17">
      <c r="A1402" s="6" t="s">
        <v>2768</v>
      </c>
      <c r="B1402" s="7" t="s">
        <v>2769</v>
      </c>
      <c r="C1402" s="8">
        <v>2895</v>
      </c>
      <c r="D1402" s="17">
        <v>2798</v>
      </c>
      <c r="E1402" s="16">
        <f t="shared" si="43"/>
        <v>-3.3506044905008636E-2</v>
      </c>
      <c r="F1402" s="8"/>
      <c r="G1402" s="17"/>
      <c r="H1402" s="15"/>
    </row>
    <row r="1403" spans="1:8" ht="17">
      <c r="A1403" s="6" t="s">
        <v>2770</v>
      </c>
      <c r="B1403" s="7" t="s">
        <v>2771</v>
      </c>
      <c r="C1403" s="8">
        <v>573</v>
      </c>
      <c r="D1403" s="17">
        <v>552</v>
      </c>
      <c r="E1403" s="16">
        <f t="shared" si="43"/>
        <v>-3.6649214659685847E-2</v>
      </c>
      <c r="F1403" s="8"/>
      <c r="G1403" s="17"/>
      <c r="H1403" s="15"/>
    </row>
    <row r="1404" spans="1:8" ht="17">
      <c r="A1404" s="6" t="s">
        <v>2772</v>
      </c>
      <c r="B1404" s="7" t="s">
        <v>2773</v>
      </c>
      <c r="C1404" s="8">
        <v>1276.5</v>
      </c>
      <c r="D1404" s="17">
        <v>1275</v>
      </c>
      <c r="E1404" s="16">
        <f t="shared" si="43"/>
        <v>-1.1750881316098249E-3</v>
      </c>
      <c r="F1404" s="8"/>
      <c r="G1404" s="17"/>
      <c r="H1404" s="15"/>
    </row>
    <row r="1405" spans="1:8" ht="17">
      <c r="A1405" s="6" t="s">
        <v>2774</v>
      </c>
      <c r="B1405" s="7" t="s">
        <v>2775</v>
      </c>
      <c r="C1405" s="8">
        <v>1904</v>
      </c>
      <c r="D1405" s="17">
        <v>1862</v>
      </c>
      <c r="E1405" s="16">
        <f t="shared" si="43"/>
        <v>-2.2058823529411797E-2</v>
      </c>
      <c r="F1405" s="8">
        <v>16</v>
      </c>
      <c r="G1405" s="17">
        <v>14</v>
      </c>
      <c r="H1405" s="15">
        <f t="shared" si="44"/>
        <v>-0.125</v>
      </c>
    </row>
    <row r="1406" spans="1:8" ht="17">
      <c r="A1406" s="6" t="s">
        <v>2776</v>
      </c>
      <c r="B1406" s="7" t="s">
        <v>2777</v>
      </c>
      <c r="C1406" s="8">
        <v>1185</v>
      </c>
      <c r="D1406" s="17">
        <v>1204</v>
      </c>
      <c r="E1406" s="16">
        <f t="shared" si="43"/>
        <v>1.6033755274261541E-2</v>
      </c>
      <c r="F1406" s="8"/>
      <c r="G1406" s="17"/>
      <c r="H1406" s="15"/>
    </row>
    <row r="1407" spans="1:8" ht="17">
      <c r="A1407" s="6" t="s">
        <v>2778</v>
      </c>
      <c r="B1407" s="7" t="s">
        <v>2779</v>
      </c>
      <c r="C1407" s="8">
        <v>1396</v>
      </c>
      <c r="D1407" s="17">
        <v>1373</v>
      </c>
      <c r="E1407" s="16">
        <f t="shared" si="43"/>
        <v>-1.6475644699140424E-2</v>
      </c>
      <c r="F1407" s="8"/>
      <c r="G1407" s="17"/>
      <c r="H1407" s="15"/>
    </row>
    <row r="1408" spans="1:8" ht="17">
      <c r="A1408" s="6" t="s">
        <v>2780</v>
      </c>
      <c r="B1408" s="7" t="s">
        <v>2781</v>
      </c>
      <c r="C1408" s="8">
        <v>28545</v>
      </c>
      <c r="D1408" s="17">
        <v>28243</v>
      </c>
      <c r="E1408" s="16">
        <f t="shared" si="43"/>
        <v>-1.0579786302329697E-2</v>
      </c>
      <c r="F1408" s="8">
        <v>107</v>
      </c>
      <c r="G1408" s="17">
        <v>198</v>
      </c>
      <c r="H1408" s="15">
        <f t="shared" si="44"/>
        <v>0.85046728971962615</v>
      </c>
    </row>
    <row r="1409" spans="1:8" ht="17">
      <c r="A1409" s="6" t="s">
        <v>2782</v>
      </c>
      <c r="B1409" s="7" t="s">
        <v>2783</v>
      </c>
      <c r="C1409" s="8">
        <v>2493</v>
      </c>
      <c r="D1409" s="17">
        <v>2670</v>
      </c>
      <c r="E1409" s="16">
        <f t="shared" si="43"/>
        <v>7.099879663056563E-2</v>
      </c>
      <c r="F1409" s="8">
        <v>1903</v>
      </c>
      <c r="G1409" s="17">
        <v>1997</v>
      </c>
      <c r="H1409" s="15">
        <f t="shared" si="44"/>
        <v>4.939569101418817E-2</v>
      </c>
    </row>
    <row r="1410" spans="1:8" ht="17">
      <c r="A1410" s="6" t="s">
        <v>2784</v>
      </c>
      <c r="B1410" s="7" t="s">
        <v>2785</v>
      </c>
      <c r="C1410" s="8">
        <v>565</v>
      </c>
      <c r="D1410" s="17">
        <v>535</v>
      </c>
      <c r="E1410" s="16">
        <f t="shared" si="43"/>
        <v>-5.3097345132743334E-2</v>
      </c>
      <c r="F1410" s="8"/>
      <c r="G1410" s="17"/>
      <c r="H1410" s="15"/>
    </row>
    <row r="1411" spans="1:8" ht="17">
      <c r="A1411" s="6" t="s">
        <v>2786</v>
      </c>
      <c r="B1411" s="7" t="s">
        <v>2787</v>
      </c>
      <c r="C1411" s="8">
        <v>978.5</v>
      </c>
      <c r="D1411" s="17">
        <v>865</v>
      </c>
      <c r="E1411" s="16">
        <f t="shared" si="43"/>
        <v>-0.11599386816555957</v>
      </c>
      <c r="F1411" s="8"/>
      <c r="G1411" s="17"/>
      <c r="H1411" s="15"/>
    </row>
    <row r="1412" spans="1:8" ht="17">
      <c r="A1412" s="6" t="s">
        <v>2788</v>
      </c>
      <c r="B1412" s="7" t="s">
        <v>2789</v>
      </c>
      <c r="C1412" s="8">
        <v>376</v>
      </c>
      <c r="D1412" s="17">
        <v>404</v>
      </c>
      <c r="E1412" s="16">
        <f t="shared" si="43"/>
        <v>7.4468085106383031E-2</v>
      </c>
      <c r="F1412" s="8"/>
      <c r="G1412" s="17"/>
      <c r="H1412" s="15"/>
    </row>
    <row r="1413" spans="1:8" ht="17">
      <c r="A1413" s="6" t="s">
        <v>2790</v>
      </c>
      <c r="B1413" s="7" t="s">
        <v>2791</v>
      </c>
      <c r="C1413" s="8">
        <v>313</v>
      </c>
      <c r="D1413" s="17">
        <v>307</v>
      </c>
      <c r="E1413" s="16">
        <f t="shared" ref="E1413:E1468" si="45">D1413/C1413-100%</f>
        <v>-1.9169329073482455E-2</v>
      </c>
      <c r="F1413" s="8"/>
      <c r="G1413" s="17"/>
      <c r="H1413" s="15"/>
    </row>
    <row r="1414" spans="1:8" ht="17">
      <c r="A1414" s="6" t="s">
        <v>2792</v>
      </c>
      <c r="B1414" s="7" t="s">
        <v>2793</v>
      </c>
      <c r="C1414" s="8">
        <v>607</v>
      </c>
      <c r="D1414" s="17">
        <v>568</v>
      </c>
      <c r="E1414" s="16">
        <f t="shared" si="45"/>
        <v>-6.4250411861614509E-2</v>
      </c>
      <c r="F1414" s="8"/>
      <c r="G1414" s="17"/>
      <c r="H1414" s="15"/>
    </row>
    <row r="1415" spans="1:8" ht="17">
      <c r="A1415" s="6" t="s">
        <v>2794</v>
      </c>
      <c r="B1415" s="7" t="s">
        <v>2795</v>
      </c>
      <c r="C1415" s="8">
        <v>532</v>
      </c>
      <c r="D1415" s="17">
        <v>522</v>
      </c>
      <c r="E1415" s="16">
        <f t="shared" si="45"/>
        <v>-1.8796992481203034E-2</v>
      </c>
      <c r="F1415" s="8"/>
      <c r="G1415" s="17"/>
      <c r="H1415" s="15"/>
    </row>
    <row r="1416" spans="1:8" ht="17">
      <c r="A1416" s="6" t="s">
        <v>2796</v>
      </c>
      <c r="B1416" s="7" t="s">
        <v>2797</v>
      </c>
      <c r="C1416" s="8">
        <v>2143</v>
      </c>
      <c r="D1416" s="17">
        <v>2029</v>
      </c>
      <c r="E1416" s="16">
        <f t="shared" si="45"/>
        <v>-5.3196453569761992E-2</v>
      </c>
      <c r="F1416" s="8"/>
      <c r="G1416" s="17"/>
      <c r="H1416" s="15"/>
    </row>
    <row r="1417" spans="1:8" ht="17">
      <c r="A1417" s="6" t="s">
        <v>2798</v>
      </c>
      <c r="B1417" s="7" t="s">
        <v>2799</v>
      </c>
      <c r="C1417" s="8">
        <v>2444</v>
      </c>
      <c r="D1417" s="17">
        <v>2333</v>
      </c>
      <c r="E1417" s="16">
        <f t="shared" si="45"/>
        <v>-4.5417348608837949E-2</v>
      </c>
      <c r="F1417" s="8"/>
      <c r="G1417" s="17"/>
      <c r="H1417" s="15"/>
    </row>
    <row r="1418" spans="1:8" ht="17">
      <c r="A1418" s="6" t="s">
        <v>2800</v>
      </c>
      <c r="B1418" s="7" t="s">
        <v>2801</v>
      </c>
      <c r="C1418" s="8">
        <v>812</v>
      </c>
      <c r="D1418" s="17">
        <v>914</v>
      </c>
      <c r="E1418" s="16">
        <f t="shared" si="45"/>
        <v>0.12561576354679804</v>
      </c>
      <c r="F1418" s="8"/>
      <c r="G1418" s="17"/>
      <c r="H1418" s="15"/>
    </row>
    <row r="1419" spans="1:8" ht="17">
      <c r="A1419" s="6" t="s">
        <v>2802</v>
      </c>
      <c r="B1419" s="7" t="s">
        <v>2803</v>
      </c>
      <c r="C1419" s="8">
        <v>1975</v>
      </c>
      <c r="D1419" s="17">
        <v>1844</v>
      </c>
      <c r="E1419" s="16">
        <f t="shared" si="45"/>
        <v>-6.6329113924050609E-2</v>
      </c>
      <c r="F1419" s="8"/>
      <c r="G1419" s="17"/>
      <c r="H1419" s="15"/>
    </row>
    <row r="1420" spans="1:8" ht="17">
      <c r="A1420" s="6" t="s">
        <v>2804</v>
      </c>
      <c r="B1420" s="7" t="s">
        <v>2805</v>
      </c>
      <c r="C1420" s="8">
        <v>429</v>
      </c>
      <c r="D1420" s="17">
        <v>378</v>
      </c>
      <c r="E1420" s="16">
        <f t="shared" si="45"/>
        <v>-0.11888111888111885</v>
      </c>
      <c r="F1420" s="8"/>
      <c r="G1420" s="17"/>
      <c r="H1420" s="15"/>
    </row>
    <row r="1421" spans="1:8" ht="17">
      <c r="A1421" s="6" t="s">
        <v>2806</v>
      </c>
      <c r="B1421" s="7" t="s">
        <v>2807</v>
      </c>
      <c r="C1421" s="8">
        <v>1335</v>
      </c>
      <c r="D1421" s="17">
        <v>1299</v>
      </c>
      <c r="E1421" s="16">
        <f t="shared" si="45"/>
        <v>-2.6966292134831482E-2</v>
      </c>
      <c r="F1421" s="8"/>
      <c r="G1421" s="17"/>
      <c r="H1421" s="15"/>
    </row>
    <row r="1422" spans="1:8" ht="17">
      <c r="A1422" s="6" t="s">
        <v>2808</v>
      </c>
      <c r="B1422" s="7" t="s">
        <v>2809</v>
      </c>
      <c r="C1422" s="8">
        <v>622</v>
      </c>
      <c r="D1422" s="17">
        <v>602</v>
      </c>
      <c r="E1422" s="16">
        <f t="shared" si="45"/>
        <v>-3.2154340836012874E-2</v>
      </c>
      <c r="F1422" s="8"/>
      <c r="G1422" s="17"/>
      <c r="H1422" s="15"/>
    </row>
    <row r="1423" spans="1:8" ht="32.25" customHeight="1">
      <c r="A1423" s="6" t="s">
        <v>2810</v>
      </c>
      <c r="B1423" s="7" t="s">
        <v>2811</v>
      </c>
      <c r="C1423" s="8">
        <v>884</v>
      </c>
      <c r="D1423" s="17">
        <v>784</v>
      </c>
      <c r="E1423" s="16">
        <f t="shared" si="45"/>
        <v>-0.1131221719457014</v>
      </c>
      <c r="F1423" s="8"/>
      <c r="G1423" s="17"/>
      <c r="H1423" s="15"/>
    </row>
    <row r="1424" spans="1:8" ht="17">
      <c r="A1424" s="6" t="s">
        <v>2812</v>
      </c>
      <c r="B1424" s="7" t="s">
        <v>2122</v>
      </c>
      <c r="C1424" s="8">
        <v>521</v>
      </c>
      <c r="D1424" s="17">
        <v>513</v>
      </c>
      <c r="E1424" s="16">
        <f t="shared" si="45"/>
        <v>-1.5355086372360827E-2</v>
      </c>
      <c r="F1424" s="8"/>
      <c r="G1424" s="17"/>
      <c r="H1424" s="15"/>
    </row>
    <row r="1425" spans="1:8" ht="17">
      <c r="A1425" s="6" t="s">
        <v>2813</v>
      </c>
      <c r="B1425" s="7" t="s">
        <v>2814</v>
      </c>
      <c r="C1425" s="8">
        <v>343</v>
      </c>
      <c r="D1425" s="17">
        <v>345</v>
      </c>
      <c r="E1425" s="16">
        <f t="shared" si="45"/>
        <v>5.8309037900874383E-3</v>
      </c>
      <c r="F1425" s="8"/>
      <c r="G1425" s="17"/>
      <c r="H1425" s="15"/>
    </row>
    <row r="1426" spans="1:8" ht="17">
      <c r="A1426" s="6" t="s">
        <v>2815</v>
      </c>
      <c r="B1426" s="7" t="s">
        <v>2816</v>
      </c>
      <c r="C1426" s="8">
        <v>2417</v>
      </c>
      <c r="D1426" s="17">
        <v>2241</v>
      </c>
      <c r="E1426" s="16">
        <f t="shared" si="45"/>
        <v>-7.2817542407943692E-2</v>
      </c>
      <c r="F1426" s="8"/>
      <c r="G1426" s="17"/>
      <c r="H1426" s="15"/>
    </row>
    <row r="1427" spans="1:8" ht="17">
      <c r="A1427" s="6" t="s">
        <v>2817</v>
      </c>
      <c r="B1427" s="7" t="s">
        <v>2818</v>
      </c>
      <c r="C1427" s="8">
        <v>1940</v>
      </c>
      <c r="D1427" s="17">
        <v>1828</v>
      </c>
      <c r="E1427" s="16">
        <f t="shared" si="45"/>
        <v>-5.7731958762886615E-2</v>
      </c>
      <c r="F1427" s="8"/>
      <c r="G1427" s="17"/>
      <c r="H1427" s="15"/>
    </row>
    <row r="1428" spans="1:8" ht="17">
      <c r="A1428" s="6" t="s">
        <v>2819</v>
      </c>
      <c r="B1428" s="7" t="s">
        <v>2820</v>
      </c>
      <c r="C1428" s="8">
        <v>315</v>
      </c>
      <c r="D1428" s="17">
        <v>284</v>
      </c>
      <c r="E1428" s="16">
        <f t="shared" si="45"/>
        <v>-9.8412698412698396E-2</v>
      </c>
      <c r="F1428" s="8"/>
      <c r="G1428" s="17"/>
      <c r="H1428" s="15"/>
    </row>
    <row r="1429" spans="1:8" ht="17">
      <c r="A1429" s="6" t="s">
        <v>2821</v>
      </c>
      <c r="B1429" s="7" t="s">
        <v>2822</v>
      </c>
      <c r="C1429" s="8">
        <v>556</v>
      </c>
      <c r="D1429" s="17">
        <v>536</v>
      </c>
      <c r="E1429" s="16">
        <f t="shared" si="45"/>
        <v>-3.5971223021582732E-2</v>
      </c>
      <c r="F1429" s="8"/>
      <c r="G1429" s="17"/>
      <c r="H1429" s="15"/>
    </row>
    <row r="1430" spans="1:8" ht="17">
      <c r="A1430" s="6" t="s">
        <v>2823</v>
      </c>
      <c r="B1430" s="7" t="s">
        <v>2824</v>
      </c>
      <c r="C1430" s="8">
        <v>2682</v>
      </c>
      <c r="D1430" s="17">
        <v>2642</v>
      </c>
      <c r="E1430" s="16">
        <f t="shared" si="45"/>
        <v>-1.4914243102162605E-2</v>
      </c>
      <c r="F1430" s="8"/>
      <c r="G1430" s="17"/>
      <c r="H1430" s="15"/>
    </row>
    <row r="1431" spans="1:8" ht="17">
      <c r="A1431" s="6" t="s">
        <v>2825</v>
      </c>
      <c r="B1431" s="7" t="s">
        <v>2826</v>
      </c>
      <c r="C1431" s="8">
        <v>186</v>
      </c>
      <c r="D1431" s="17">
        <v>193</v>
      </c>
      <c r="E1431" s="16">
        <f t="shared" si="45"/>
        <v>3.7634408602150504E-2</v>
      </c>
      <c r="F1431" s="8"/>
      <c r="G1431" s="17"/>
      <c r="H1431" s="15"/>
    </row>
    <row r="1432" spans="1:8" ht="17">
      <c r="A1432" s="6" t="s">
        <v>2827</v>
      </c>
      <c r="B1432" s="7" t="s">
        <v>2828</v>
      </c>
      <c r="C1432" s="8">
        <v>386</v>
      </c>
      <c r="D1432" s="17">
        <v>378</v>
      </c>
      <c r="E1432" s="16">
        <f t="shared" si="45"/>
        <v>-2.0725388601036232E-2</v>
      </c>
      <c r="F1432" s="8"/>
      <c r="G1432" s="17"/>
      <c r="H1432" s="15"/>
    </row>
    <row r="1433" spans="1:8" ht="17">
      <c r="A1433" s="6" t="s">
        <v>2829</v>
      </c>
      <c r="B1433" s="7" t="s">
        <v>2830</v>
      </c>
      <c r="C1433" s="8">
        <v>1881</v>
      </c>
      <c r="D1433" s="17">
        <v>1895</v>
      </c>
      <c r="E1433" s="16">
        <f t="shared" si="45"/>
        <v>7.4428495481126955E-3</v>
      </c>
      <c r="F1433" s="8"/>
      <c r="G1433" s="17"/>
      <c r="H1433" s="15"/>
    </row>
    <row r="1434" spans="1:8" ht="17">
      <c r="A1434" s="6" t="s">
        <v>2831</v>
      </c>
      <c r="B1434" s="7" t="s">
        <v>2832</v>
      </c>
      <c r="C1434" s="8">
        <v>1198</v>
      </c>
      <c r="D1434" s="17">
        <v>1108</v>
      </c>
      <c r="E1434" s="16">
        <f t="shared" si="45"/>
        <v>-7.5125208681135258E-2</v>
      </c>
      <c r="F1434" s="8"/>
      <c r="G1434" s="17"/>
      <c r="H1434" s="15"/>
    </row>
    <row r="1435" spans="1:8" ht="17">
      <c r="A1435" s="6" t="s">
        <v>2833</v>
      </c>
      <c r="B1435" s="7" t="s">
        <v>2834</v>
      </c>
      <c r="C1435" s="8">
        <v>335</v>
      </c>
      <c r="D1435" s="17">
        <v>317</v>
      </c>
      <c r="E1435" s="16">
        <f t="shared" si="45"/>
        <v>-5.3731343283582089E-2</v>
      </c>
      <c r="F1435" s="8"/>
      <c r="G1435" s="17"/>
      <c r="H1435" s="15"/>
    </row>
    <row r="1436" spans="1:8" ht="17">
      <c r="A1436" s="6" t="s">
        <v>2835</v>
      </c>
      <c r="B1436" s="7" t="s">
        <v>2836</v>
      </c>
      <c r="C1436" s="8">
        <v>327</v>
      </c>
      <c r="D1436" s="17">
        <v>303</v>
      </c>
      <c r="E1436" s="16">
        <f t="shared" si="45"/>
        <v>-7.3394495412844041E-2</v>
      </c>
      <c r="F1436" s="8"/>
      <c r="G1436" s="17"/>
      <c r="H1436" s="15"/>
    </row>
    <row r="1437" spans="1:8" ht="17">
      <c r="A1437" s="6" t="s">
        <v>2837</v>
      </c>
      <c r="B1437" s="7" t="s">
        <v>2838</v>
      </c>
      <c r="C1437" s="8">
        <v>1371.5</v>
      </c>
      <c r="D1437" s="17">
        <v>1140</v>
      </c>
      <c r="E1437" s="16">
        <f t="shared" si="45"/>
        <v>-0.16879329201604087</v>
      </c>
      <c r="F1437" s="8"/>
      <c r="G1437" s="17"/>
      <c r="H1437" s="15"/>
    </row>
    <row r="1438" spans="1:8" ht="17">
      <c r="A1438" s="6" t="s">
        <v>2839</v>
      </c>
      <c r="B1438" s="7" t="s">
        <v>2840</v>
      </c>
      <c r="C1438" s="8">
        <v>1193</v>
      </c>
      <c r="D1438" s="17">
        <v>1107</v>
      </c>
      <c r="E1438" s="16">
        <f t="shared" si="45"/>
        <v>-7.2087175188600194E-2</v>
      </c>
      <c r="F1438" s="8"/>
      <c r="G1438" s="17"/>
      <c r="H1438" s="15"/>
    </row>
    <row r="1439" spans="1:8" ht="17">
      <c r="A1439" s="6" t="s">
        <v>2841</v>
      </c>
      <c r="B1439" s="7" t="s">
        <v>2842</v>
      </c>
      <c r="C1439" s="8">
        <v>903</v>
      </c>
      <c r="D1439" s="17">
        <v>881</v>
      </c>
      <c r="E1439" s="16">
        <f t="shared" si="45"/>
        <v>-2.4363233665559259E-2</v>
      </c>
      <c r="F1439" s="8"/>
      <c r="G1439" s="17"/>
      <c r="H1439" s="15"/>
    </row>
    <row r="1440" spans="1:8" ht="17">
      <c r="A1440" s="6" t="s">
        <v>2843</v>
      </c>
      <c r="B1440" s="7" t="s">
        <v>2844</v>
      </c>
      <c r="C1440" s="8">
        <v>935</v>
      </c>
      <c r="D1440" s="17">
        <v>928</v>
      </c>
      <c r="E1440" s="16">
        <f t="shared" si="45"/>
        <v>-7.4866310160427441E-3</v>
      </c>
      <c r="F1440" s="8"/>
      <c r="G1440" s="17"/>
      <c r="H1440" s="15"/>
    </row>
    <row r="1441" spans="1:8" ht="17">
      <c r="A1441" s="6" t="s">
        <v>2845</v>
      </c>
      <c r="B1441" s="7" t="s">
        <v>2846</v>
      </c>
      <c r="C1441" s="8">
        <v>416</v>
      </c>
      <c r="D1441" s="17">
        <v>415</v>
      </c>
      <c r="E1441" s="16">
        <f t="shared" si="45"/>
        <v>-2.4038461538461453E-3</v>
      </c>
      <c r="F1441" s="8"/>
      <c r="G1441" s="17"/>
      <c r="H1441" s="15"/>
    </row>
    <row r="1442" spans="1:8" ht="17">
      <c r="A1442" s="6" t="s">
        <v>2847</v>
      </c>
      <c r="B1442" s="7" t="s">
        <v>2848</v>
      </c>
      <c r="C1442" s="8">
        <v>190</v>
      </c>
      <c r="D1442" s="17">
        <v>200</v>
      </c>
      <c r="E1442" s="16">
        <f t="shared" si="45"/>
        <v>5.2631578947368363E-2</v>
      </c>
      <c r="F1442" s="8"/>
      <c r="G1442" s="17"/>
      <c r="H1442" s="15"/>
    </row>
    <row r="1443" spans="1:8" ht="17">
      <c r="A1443" s="6" t="s">
        <v>2849</v>
      </c>
      <c r="B1443" s="7" t="s">
        <v>2850</v>
      </c>
      <c r="C1443" s="8">
        <v>316</v>
      </c>
      <c r="D1443" s="17">
        <v>288</v>
      </c>
      <c r="E1443" s="16">
        <f t="shared" si="45"/>
        <v>-8.8607594936708889E-2</v>
      </c>
      <c r="F1443" s="8"/>
      <c r="G1443" s="17"/>
      <c r="H1443" s="15"/>
    </row>
    <row r="1444" spans="1:8" ht="17">
      <c r="A1444" s="6" t="s">
        <v>2851</v>
      </c>
      <c r="B1444" s="7" t="s">
        <v>2852</v>
      </c>
      <c r="C1444" s="8">
        <v>1461</v>
      </c>
      <c r="D1444" s="17">
        <v>1425</v>
      </c>
      <c r="E1444" s="16">
        <f t="shared" si="45"/>
        <v>-2.4640657084188944E-2</v>
      </c>
      <c r="F1444" s="8"/>
      <c r="G1444" s="17"/>
      <c r="H1444" s="15"/>
    </row>
    <row r="1445" spans="1:8" ht="17">
      <c r="A1445" s="6" t="s">
        <v>2853</v>
      </c>
      <c r="B1445" s="7" t="s">
        <v>2854</v>
      </c>
      <c r="C1445" s="8">
        <v>1974</v>
      </c>
      <c r="D1445" s="17">
        <v>1925</v>
      </c>
      <c r="E1445" s="16">
        <f t="shared" si="45"/>
        <v>-2.4822695035460973E-2</v>
      </c>
      <c r="F1445" s="8"/>
      <c r="G1445" s="17"/>
      <c r="H1445" s="15"/>
    </row>
    <row r="1446" spans="1:8" ht="17">
      <c r="A1446" s="6" t="s">
        <v>2855</v>
      </c>
      <c r="B1446" s="7" t="s">
        <v>2856</v>
      </c>
      <c r="C1446" s="8">
        <v>468</v>
      </c>
      <c r="D1446" s="17">
        <v>446</v>
      </c>
      <c r="E1446" s="16">
        <f t="shared" si="45"/>
        <v>-4.7008547008547064E-2</v>
      </c>
      <c r="F1446" s="8"/>
      <c r="G1446" s="17"/>
      <c r="H1446" s="15"/>
    </row>
    <row r="1447" spans="1:8" ht="17">
      <c r="A1447" s="6" t="s">
        <v>2857</v>
      </c>
      <c r="B1447" s="7" t="s">
        <v>2858</v>
      </c>
      <c r="C1447" s="8">
        <v>7103</v>
      </c>
      <c r="D1447" s="17">
        <v>6687</v>
      </c>
      <c r="E1447" s="16">
        <f t="shared" si="45"/>
        <v>-5.8566802759397407E-2</v>
      </c>
      <c r="F1447" s="8"/>
      <c r="G1447" s="17"/>
      <c r="H1447" s="15"/>
    </row>
    <row r="1448" spans="1:8" ht="17">
      <c r="A1448" s="6" t="s">
        <v>2859</v>
      </c>
      <c r="B1448" s="7" t="s">
        <v>2860</v>
      </c>
      <c r="C1448" s="8">
        <v>1868</v>
      </c>
      <c r="D1448" s="17">
        <v>1774</v>
      </c>
      <c r="E1448" s="16">
        <f t="shared" si="45"/>
        <v>-5.0321199143468998E-2</v>
      </c>
      <c r="F1448" s="8"/>
      <c r="G1448" s="17"/>
      <c r="H1448" s="15"/>
    </row>
    <row r="1449" spans="1:8" ht="17">
      <c r="A1449" s="6" t="s">
        <v>2861</v>
      </c>
      <c r="B1449" s="7" t="s">
        <v>2862</v>
      </c>
      <c r="C1449" s="8">
        <v>1235</v>
      </c>
      <c r="D1449" s="17">
        <v>1153</v>
      </c>
      <c r="E1449" s="16">
        <f t="shared" si="45"/>
        <v>-6.6396761133603266E-2</v>
      </c>
      <c r="F1449" s="8"/>
      <c r="G1449" s="17"/>
      <c r="H1449" s="15"/>
    </row>
    <row r="1450" spans="1:8" ht="17">
      <c r="A1450" s="6" t="s">
        <v>2863</v>
      </c>
      <c r="B1450" s="7" t="s">
        <v>2864</v>
      </c>
      <c r="C1450" s="8">
        <v>1202</v>
      </c>
      <c r="D1450" s="17">
        <v>1179</v>
      </c>
      <c r="E1450" s="16">
        <f t="shared" si="45"/>
        <v>-1.9134775374376023E-2</v>
      </c>
      <c r="F1450" s="8"/>
      <c r="G1450" s="17"/>
      <c r="H1450" s="15"/>
    </row>
    <row r="1451" spans="1:8" ht="17">
      <c r="A1451" s="6" t="s">
        <v>2865</v>
      </c>
      <c r="B1451" s="7" t="s">
        <v>2866</v>
      </c>
      <c r="C1451" s="8">
        <v>617</v>
      </c>
      <c r="D1451" s="17">
        <v>627</v>
      </c>
      <c r="E1451" s="16">
        <f t="shared" si="45"/>
        <v>1.620745542949753E-2</v>
      </c>
      <c r="F1451" s="8"/>
      <c r="G1451" s="17"/>
      <c r="H1451" s="15"/>
    </row>
    <row r="1452" spans="1:8" ht="17">
      <c r="A1452" s="6" t="s">
        <v>2867</v>
      </c>
      <c r="B1452" s="7" t="s">
        <v>2868</v>
      </c>
      <c r="C1452" s="8">
        <v>392</v>
      </c>
      <c r="D1452" s="17">
        <v>332</v>
      </c>
      <c r="E1452" s="16">
        <f t="shared" si="45"/>
        <v>-0.15306122448979587</v>
      </c>
      <c r="F1452" s="8"/>
      <c r="G1452" s="17"/>
      <c r="H1452" s="15"/>
    </row>
    <row r="1453" spans="1:8" ht="17">
      <c r="A1453" s="6" t="s">
        <v>2869</v>
      </c>
      <c r="B1453" s="7" t="s">
        <v>2870</v>
      </c>
      <c r="C1453" s="8">
        <v>333</v>
      </c>
      <c r="D1453" s="17">
        <v>356</v>
      </c>
      <c r="E1453" s="16">
        <f t="shared" si="45"/>
        <v>6.9069069069069178E-2</v>
      </c>
      <c r="F1453" s="8"/>
      <c r="G1453" s="17"/>
      <c r="H1453" s="15"/>
    </row>
    <row r="1454" spans="1:8" ht="17">
      <c r="A1454" s="6" t="s">
        <v>2871</v>
      </c>
      <c r="B1454" s="7" t="s">
        <v>2872</v>
      </c>
      <c r="C1454" s="8">
        <v>574</v>
      </c>
      <c r="D1454" s="17">
        <v>573</v>
      </c>
      <c r="E1454" s="16">
        <f t="shared" si="45"/>
        <v>-1.7421602787456303E-3</v>
      </c>
      <c r="F1454" s="8"/>
      <c r="G1454" s="17"/>
      <c r="H1454" s="15"/>
    </row>
    <row r="1455" spans="1:8" ht="17">
      <c r="A1455" s="6" t="s">
        <v>2873</v>
      </c>
      <c r="B1455" s="7" t="s">
        <v>2874</v>
      </c>
      <c r="C1455" s="8">
        <v>912</v>
      </c>
      <c r="D1455" s="17">
        <v>875</v>
      </c>
      <c r="E1455" s="16">
        <f t="shared" si="45"/>
        <v>-4.0570175438596534E-2</v>
      </c>
      <c r="F1455" s="8"/>
      <c r="G1455" s="17"/>
      <c r="H1455" s="15"/>
    </row>
    <row r="1456" spans="1:8" ht="17">
      <c r="A1456" s="6" t="s">
        <v>2875</v>
      </c>
      <c r="B1456" s="7" t="s">
        <v>2876</v>
      </c>
      <c r="C1456" s="8">
        <v>437</v>
      </c>
      <c r="D1456" s="17">
        <v>421</v>
      </c>
      <c r="E1456" s="16">
        <f t="shared" si="45"/>
        <v>-3.6613272311212808E-2</v>
      </c>
      <c r="F1456" s="8"/>
      <c r="G1456" s="17"/>
      <c r="H1456" s="15"/>
    </row>
    <row r="1457" spans="1:8" ht="17">
      <c r="A1457" s="6" t="s">
        <v>2877</v>
      </c>
      <c r="B1457" s="7" t="s">
        <v>2878</v>
      </c>
      <c r="C1457" s="8">
        <v>2971.5</v>
      </c>
      <c r="D1457" s="17">
        <v>2779</v>
      </c>
      <c r="E1457" s="16">
        <f t="shared" si="45"/>
        <v>-6.4782096584216742E-2</v>
      </c>
      <c r="F1457" s="8"/>
      <c r="G1457" s="17"/>
      <c r="H1457" s="15"/>
    </row>
    <row r="1458" spans="1:8" ht="17">
      <c r="A1458" s="6" t="s">
        <v>2879</v>
      </c>
      <c r="B1458" s="7" t="s">
        <v>2880</v>
      </c>
      <c r="C1458" s="8">
        <v>654</v>
      </c>
      <c r="D1458" s="17">
        <v>630</v>
      </c>
      <c r="E1458" s="16">
        <f t="shared" si="45"/>
        <v>-3.669724770642202E-2</v>
      </c>
      <c r="F1458" s="8"/>
      <c r="G1458" s="17"/>
      <c r="H1458" s="15"/>
    </row>
    <row r="1459" spans="1:8" ht="17">
      <c r="A1459" s="6" t="s">
        <v>2881</v>
      </c>
      <c r="B1459" s="7" t="s">
        <v>2882</v>
      </c>
      <c r="C1459" s="8">
        <v>333</v>
      </c>
      <c r="D1459" s="17">
        <v>315</v>
      </c>
      <c r="E1459" s="16">
        <f t="shared" si="45"/>
        <v>-5.4054054054054057E-2</v>
      </c>
      <c r="F1459" s="8"/>
      <c r="G1459" s="17"/>
      <c r="H1459" s="15"/>
    </row>
    <row r="1460" spans="1:8" ht="17">
      <c r="A1460" s="6" t="s">
        <v>2883</v>
      </c>
      <c r="B1460" s="7" t="s">
        <v>2884</v>
      </c>
      <c r="C1460" s="8">
        <v>232</v>
      </c>
      <c r="D1460" s="17">
        <v>225</v>
      </c>
      <c r="E1460" s="16">
        <f t="shared" si="45"/>
        <v>-3.0172413793103425E-2</v>
      </c>
      <c r="F1460" s="8"/>
      <c r="G1460" s="17"/>
      <c r="H1460" s="15"/>
    </row>
    <row r="1461" spans="1:8" ht="17">
      <c r="A1461" s="6" t="s">
        <v>2885</v>
      </c>
      <c r="B1461" s="7" t="s">
        <v>2886</v>
      </c>
      <c r="C1461" s="8">
        <v>581</v>
      </c>
      <c r="D1461" s="17">
        <v>568</v>
      </c>
      <c r="E1461" s="16">
        <f t="shared" si="45"/>
        <v>-2.2375215146299476E-2</v>
      </c>
      <c r="F1461" s="8"/>
      <c r="G1461" s="17"/>
      <c r="H1461" s="15"/>
    </row>
    <row r="1462" spans="1:8" ht="17">
      <c r="A1462" s="6" t="s">
        <v>2887</v>
      </c>
      <c r="B1462" s="7" t="s">
        <v>2888</v>
      </c>
      <c r="C1462" s="8">
        <v>5806</v>
      </c>
      <c r="D1462" s="17">
        <v>5617</v>
      </c>
      <c r="E1462" s="16">
        <f t="shared" si="45"/>
        <v>-3.2552531863589418E-2</v>
      </c>
      <c r="F1462" s="8"/>
      <c r="G1462" s="17"/>
      <c r="H1462" s="15"/>
    </row>
    <row r="1463" spans="1:8" ht="17">
      <c r="A1463" s="6" t="s">
        <v>2889</v>
      </c>
      <c r="B1463" s="7" t="s">
        <v>2890</v>
      </c>
      <c r="C1463" s="8">
        <v>1127</v>
      </c>
      <c r="D1463" s="17">
        <v>1077</v>
      </c>
      <c r="E1463" s="16">
        <f t="shared" si="45"/>
        <v>-4.4365572315882895E-2</v>
      </c>
      <c r="F1463" s="8"/>
      <c r="G1463" s="17"/>
      <c r="H1463" s="15"/>
    </row>
    <row r="1464" spans="1:8" ht="17">
      <c r="A1464" s="6" t="s">
        <v>2891</v>
      </c>
      <c r="B1464" s="7" t="s">
        <v>2892</v>
      </c>
      <c r="C1464" s="8">
        <v>175</v>
      </c>
      <c r="D1464" s="17">
        <v>6</v>
      </c>
      <c r="E1464" s="16">
        <f t="shared" si="45"/>
        <v>-0.96571428571428575</v>
      </c>
      <c r="F1464" s="8"/>
      <c r="G1464" s="17"/>
      <c r="H1464" s="15"/>
    </row>
    <row r="1465" spans="1:8" ht="17">
      <c r="A1465" s="6" t="s">
        <v>2893</v>
      </c>
      <c r="B1465" s="7" t="s">
        <v>2894</v>
      </c>
      <c r="C1465" s="8">
        <v>27983.5</v>
      </c>
      <c r="D1465" s="17">
        <v>27074</v>
      </c>
      <c r="E1465" s="16">
        <f t="shared" si="45"/>
        <v>-3.2501295406221486E-2</v>
      </c>
      <c r="F1465" s="8"/>
      <c r="G1465" s="17"/>
      <c r="H1465" s="15"/>
    </row>
    <row r="1466" spans="1:8" ht="17">
      <c r="A1466" s="6" t="s">
        <v>2903</v>
      </c>
      <c r="B1466" s="7" t="s">
        <v>2895</v>
      </c>
      <c r="C1466" s="8">
        <v>190</v>
      </c>
      <c r="D1466" s="17">
        <v>178</v>
      </c>
      <c r="E1466" s="16">
        <f t="shared" si="45"/>
        <v>-6.315789473684208E-2</v>
      </c>
      <c r="F1466" s="8"/>
      <c r="G1466" s="17"/>
      <c r="H1466" s="15"/>
    </row>
    <row r="1467" spans="1:8" ht="17">
      <c r="A1467" s="6" t="s">
        <v>2896</v>
      </c>
      <c r="B1467" s="7" t="s">
        <v>2897</v>
      </c>
      <c r="C1467" s="8">
        <v>325208.5</v>
      </c>
      <c r="D1467" s="17">
        <v>320930</v>
      </c>
      <c r="E1467" s="16">
        <f t="shared" si="45"/>
        <v>-1.3156175192222785E-2</v>
      </c>
      <c r="F1467" s="8">
        <v>233</v>
      </c>
      <c r="G1467" s="17">
        <v>736</v>
      </c>
      <c r="H1467" s="15">
        <f t="shared" ref="H1467:H1468" si="46">G1467/F1467-100%</f>
        <v>2.1587982832618025</v>
      </c>
    </row>
    <row r="1468" spans="1:8" ht="17">
      <c r="A1468" s="6"/>
      <c r="B1468" s="7" t="s">
        <v>2898</v>
      </c>
      <c r="C1468" s="8">
        <f>SUM(C4:C1467)</f>
        <v>3983765.5</v>
      </c>
      <c r="D1468" s="17">
        <f>SUM(D4:D1467)</f>
        <v>3858614</v>
      </c>
      <c r="E1468" s="16">
        <f t="shared" si="45"/>
        <v>-3.1415378239507352E-2</v>
      </c>
      <c r="F1468" s="8">
        <f t="shared" ref="F1468:G1468" si="47">SUM(F4:F1467)</f>
        <v>55541</v>
      </c>
      <c r="G1468" s="17">
        <f t="shared" si="47"/>
        <v>55232</v>
      </c>
      <c r="H1468" s="15">
        <f t="shared" si="46"/>
        <v>-5.5634576258979385E-3</v>
      </c>
    </row>
  </sheetData>
  <autoFilter ref="A3:H1468" xr:uid="{00000000-0001-0000-0000-000000000000}"/>
  <mergeCells count="4">
    <mergeCell ref="F1:H1"/>
    <mergeCell ref="A1:A2"/>
    <mergeCell ref="B1:B2"/>
    <mergeCell ref="C1:E1"/>
  </mergeCells>
  <conditionalFormatting sqref="A4:A1468">
    <cfRule type="expression" dxfId="15" priority="10">
      <formula>MID(#REF!,1,1)="v"</formula>
    </cfRule>
  </conditionalFormatting>
  <conditionalFormatting sqref="B4:B1468">
    <cfRule type="expression" dxfId="14" priority="11">
      <formula>MID(#REF!,1,1)="v"</formula>
    </cfRule>
  </conditionalFormatting>
  <conditionalFormatting sqref="F4:H1467 H1468">
    <cfRule type="expression" dxfId="13" priority="14">
      <formula>MID(B4,1,1)="v"</formula>
    </cfRule>
  </conditionalFormatting>
  <conditionalFormatting sqref="C4:E1468">
    <cfRule type="expression" dxfId="12" priority="15">
      <formula>MID(#REF!,1,1)="v"</formula>
    </cfRule>
  </conditionalFormatting>
  <conditionalFormatting sqref="F1468:G1468">
    <cfRule type="expression" dxfId="11" priority="7">
      <formula>MID(#REF!,1,1)="v"</formula>
    </cfRule>
  </conditionalFormatting>
  <conditionalFormatting sqref="E1:E1048576">
    <cfRule type="cellIs" dxfId="10" priority="5" operator="lessThan">
      <formula>-0.15</formula>
    </cfRule>
    <cfRule type="cellIs" dxfId="9" priority="6" operator="greaterThan">
      <formula>0.2</formula>
    </cfRule>
  </conditionalFormatting>
  <conditionalFormatting sqref="H1:H1048576">
    <cfRule type="cellIs" dxfId="4" priority="3" operator="lessThan">
      <formula>-0.15</formula>
    </cfRule>
    <cfRule type="cellIs" dxfId="5" priority="4" operator="greaterThan">
      <formula>0.2</formula>
    </cfRule>
    <cfRule type="cellIs" dxfId="6" priority="2" operator="greaterThan">
      <formula>0.2</formula>
    </cfRule>
    <cfRule type="cellIs" dxfId="3" priority="1" operator="lessThan">
      <formula>-0.15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65" fitToHeight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Додаток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2023-09-21T11:19:59Z</dcterms:created>
  <dcterms:modified xsi:type="dcterms:W3CDTF">2023-09-21T13:17:04Z</dcterms:modified>
</cp:coreProperties>
</file>